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عبد اللطيف سلوم\Desktop\"/>
    </mc:Choice>
  </mc:AlternateContent>
  <workbookProtection workbookPassword="AD7B" lockStructure="1" lockWindows="1"/>
  <bookViews>
    <workbookView showHorizontalScroll="0" showVerticalScroll="0" showSheetTabs="0" xWindow="0" yWindow="0" windowWidth="20490" windowHeight="7770" activeTab="1"/>
  </bookViews>
  <sheets>
    <sheet name="المقدمة" sheetId="12" r:id="rId1"/>
    <sheet name="الرئيسية" sheetId="13" r:id="rId2"/>
    <sheet name="المشتريات" sheetId="1" r:id="rId3"/>
    <sheet name="سداد مورد" sheetId="4" r:id="rId4"/>
    <sheet name="التكويد" sheetId="8" r:id="rId5"/>
    <sheet name="كشف حساب" sheetId="9" r:id="rId6"/>
  </sheets>
  <externalReferences>
    <externalReference r:id="rId7"/>
  </externalReferences>
  <definedNames>
    <definedName name="__IntlFixup" hidden="1">TRUE</definedName>
    <definedName name="__IntlFixupTable" hidden="1">#REF!</definedName>
    <definedName name="_xlnm._FilterDatabase" localSheetId="4" hidden="1">التكويد!$C$4:$E$4</definedName>
    <definedName name="_xlnm._FilterDatabase" localSheetId="2" hidden="1">المشتريات!$A$6:$P$6</definedName>
    <definedName name="_xlnm._FilterDatabase" localSheetId="3" hidden="1">'سداد مورد'!$D$7:$H$7</definedName>
    <definedName name="_Order1" hidden="1">0</definedName>
    <definedName name="AA.Report.Files" hidden="1">#REF!</definedName>
    <definedName name="AA.Reports.Available" hidden="1">#REF!</definedName>
    <definedName name="Data.Dump" localSheetId="1" hidden="1">OFFSET([0]!Data.Top.Left,1,0)</definedName>
    <definedName name="Data.Dump" hidden="1">OFFSET([0]!Data.Top.Left,1,0)</definedName>
    <definedName name="data125">'[1]Master Data Entry'!$I$41</definedName>
    <definedName name="data2">'[1]Master Data Entry'!$I$8</definedName>
    <definedName name="Database.File" hidden="1">#REF!</definedName>
    <definedName name="File.Type" hidden="1">#REF!</definedName>
    <definedName name="FLOW">#REF!</definedName>
    <definedName name="HTML_CodePage" hidden="1">1252</definedName>
    <definedName name="HTML_Control" localSheetId="1" hidden="1">{"'Leverage'!$B$2:$M$418"}</definedName>
    <definedName name="HTML_Control" hidden="1">{"'Leverage'!$B$2:$M$418"}</definedName>
    <definedName name="HTML_Description" hidden="1">""</definedName>
    <definedName name="HTML_Email" hidden="1">""</definedName>
    <definedName name="HTML_Header" hidden="1">"Leverage"</definedName>
    <definedName name="HTML_LastUpdate" hidden="1">"8/21/00"</definedName>
    <definedName name="HTML_LineAfter" hidden="1">FALSE</definedName>
    <definedName name="HTML_LineBefore" hidden="1">FALSE</definedName>
    <definedName name="HTML_Name" hidden="1">"Frank Vickers"</definedName>
    <definedName name="HTML_OBDlg2" hidden="1">TRUE</definedName>
    <definedName name="HTML_OBDlg4" hidden="1">TRUE</definedName>
    <definedName name="HTML_OS" hidden="1">0</definedName>
    <definedName name="HTML_PathFile" hidden="1">"C:\my documents\lever.htm"</definedName>
    <definedName name="HTML_Title" hidden="1">"leverage"</definedName>
    <definedName name="Macro1" localSheetId="1">الرئيسية!Macro1</definedName>
    <definedName name="Macro1">الرئيسية!Macro1</definedName>
    <definedName name="Macro2" localSheetId="1">الرئيسية!Macro2</definedName>
    <definedName name="Macro2">الرئيسية!Macro2</definedName>
    <definedName name="Ownership" localSheetId="1" hidden="1">OFFSET([0]!Data.Top.Left,1,0)</definedName>
    <definedName name="Ownership" hidden="1">OFFSET([0]!Data.Top.Left,1,0)</definedName>
    <definedName name="_xlnm.Print_Area" localSheetId="1">الرئيسية!$D$4:$J$24</definedName>
    <definedName name="Show.Acct.Update.Warning" hidden="1">#REF!</definedName>
    <definedName name="Show.MDB.Update.Warning" hidden="1">#REF!</definedName>
  </definedNames>
  <calcPr calcId="152511"/>
</workbook>
</file>

<file path=xl/calcChain.xml><?xml version="1.0" encoding="utf-8"?>
<calcChain xmlns="http://schemas.openxmlformats.org/spreadsheetml/2006/main">
  <c r="E12" i="1" l="1"/>
  <c r="K496" i="1"/>
  <c r="P496" i="1" s="1"/>
  <c r="H496" i="1"/>
  <c r="E496" i="1"/>
  <c r="K495" i="1"/>
  <c r="P495" i="1" s="1"/>
  <c r="H495" i="1"/>
  <c r="E495" i="1"/>
  <c r="K494" i="1"/>
  <c r="P494" i="1" s="1"/>
  <c r="H494" i="1"/>
  <c r="E494" i="1"/>
  <c r="K493" i="1"/>
  <c r="P493" i="1" s="1"/>
  <c r="H493" i="1"/>
  <c r="E493" i="1"/>
  <c r="K492" i="1"/>
  <c r="P492" i="1" s="1"/>
  <c r="H492" i="1"/>
  <c r="E492" i="1"/>
  <c r="K491" i="1"/>
  <c r="P491" i="1" s="1"/>
  <c r="H491" i="1"/>
  <c r="E491" i="1"/>
  <c r="K490" i="1"/>
  <c r="P490" i="1" s="1"/>
  <c r="H490" i="1"/>
  <c r="E490" i="1"/>
  <c r="K489" i="1"/>
  <c r="P489" i="1" s="1"/>
  <c r="H489" i="1"/>
  <c r="E489" i="1"/>
  <c r="K488" i="1"/>
  <c r="P488" i="1" s="1"/>
  <c r="H488" i="1"/>
  <c r="E488" i="1"/>
  <c r="K487" i="1"/>
  <c r="P487" i="1" s="1"/>
  <c r="H487" i="1"/>
  <c r="E487" i="1"/>
  <c r="K486" i="1"/>
  <c r="P486" i="1" s="1"/>
  <c r="H486" i="1"/>
  <c r="E486" i="1"/>
  <c r="K485" i="1"/>
  <c r="P485" i="1" s="1"/>
  <c r="H485" i="1"/>
  <c r="E485" i="1"/>
  <c r="K484" i="1"/>
  <c r="P484" i="1" s="1"/>
  <c r="H484" i="1"/>
  <c r="E484" i="1"/>
  <c r="K483" i="1"/>
  <c r="P483" i="1" s="1"/>
  <c r="H483" i="1"/>
  <c r="E483" i="1"/>
  <c r="K482" i="1"/>
  <c r="P482" i="1" s="1"/>
  <c r="H482" i="1"/>
  <c r="E482" i="1"/>
  <c r="K481" i="1"/>
  <c r="P481" i="1" s="1"/>
  <c r="H481" i="1"/>
  <c r="E481" i="1"/>
  <c r="K480" i="1"/>
  <c r="P480" i="1" s="1"/>
  <c r="H480" i="1"/>
  <c r="E480" i="1"/>
  <c r="K479" i="1"/>
  <c r="P479" i="1" s="1"/>
  <c r="H479" i="1"/>
  <c r="E479" i="1"/>
  <c r="K478" i="1"/>
  <c r="P478" i="1" s="1"/>
  <c r="H478" i="1"/>
  <c r="E478" i="1"/>
  <c r="K477" i="1"/>
  <c r="P477" i="1" s="1"/>
  <c r="H477" i="1"/>
  <c r="E477" i="1"/>
  <c r="K476" i="1"/>
  <c r="P476" i="1" s="1"/>
  <c r="H476" i="1"/>
  <c r="E476" i="1"/>
  <c r="K475" i="1"/>
  <c r="P475" i="1" s="1"/>
  <c r="H475" i="1"/>
  <c r="E475" i="1"/>
  <c r="K474" i="1"/>
  <c r="P474" i="1" s="1"/>
  <c r="H474" i="1"/>
  <c r="E474" i="1"/>
  <c r="K473" i="1"/>
  <c r="P473" i="1" s="1"/>
  <c r="H473" i="1"/>
  <c r="E473" i="1"/>
  <c r="K472" i="1"/>
  <c r="P472" i="1" s="1"/>
  <c r="H472" i="1"/>
  <c r="E472" i="1"/>
  <c r="K471" i="1"/>
  <c r="P471" i="1" s="1"/>
  <c r="H471" i="1"/>
  <c r="E471" i="1"/>
  <c r="K470" i="1"/>
  <c r="P470" i="1" s="1"/>
  <c r="H470" i="1"/>
  <c r="E470" i="1"/>
  <c r="K469" i="1"/>
  <c r="P469" i="1" s="1"/>
  <c r="H469" i="1"/>
  <c r="E469" i="1"/>
  <c r="K468" i="1"/>
  <c r="P468" i="1" s="1"/>
  <c r="H468" i="1"/>
  <c r="E468" i="1"/>
  <c r="K467" i="1"/>
  <c r="P467" i="1" s="1"/>
  <c r="H467" i="1"/>
  <c r="E467" i="1"/>
  <c r="K466" i="1"/>
  <c r="P466" i="1" s="1"/>
  <c r="H466" i="1"/>
  <c r="E466" i="1"/>
  <c r="K465" i="1"/>
  <c r="P465" i="1" s="1"/>
  <c r="H465" i="1"/>
  <c r="E465" i="1"/>
  <c r="K464" i="1"/>
  <c r="P464" i="1" s="1"/>
  <c r="H464" i="1"/>
  <c r="E464" i="1"/>
  <c r="K463" i="1"/>
  <c r="P463" i="1" s="1"/>
  <c r="H463" i="1"/>
  <c r="E463" i="1"/>
  <c r="K462" i="1"/>
  <c r="P462" i="1" s="1"/>
  <c r="H462" i="1"/>
  <c r="E462" i="1"/>
  <c r="K461" i="1"/>
  <c r="P461" i="1" s="1"/>
  <c r="H461" i="1"/>
  <c r="E461" i="1"/>
  <c r="K460" i="1"/>
  <c r="P460" i="1" s="1"/>
  <c r="H460" i="1"/>
  <c r="E460" i="1"/>
  <c r="K459" i="1"/>
  <c r="P459" i="1" s="1"/>
  <c r="H459" i="1"/>
  <c r="E459" i="1"/>
  <c r="K458" i="1"/>
  <c r="P458" i="1" s="1"/>
  <c r="H458" i="1"/>
  <c r="E458" i="1"/>
  <c r="K457" i="1"/>
  <c r="P457" i="1" s="1"/>
  <c r="H457" i="1"/>
  <c r="E457" i="1"/>
  <c r="K456" i="1"/>
  <c r="P456" i="1" s="1"/>
  <c r="H456" i="1"/>
  <c r="E456" i="1"/>
  <c r="K455" i="1"/>
  <c r="P455" i="1" s="1"/>
  <c r="H455" i="1"/>
  <c r="E455" i="1"/>
  <c r="K454" i="1"/>
  <c r="P454" i="1" s="1"/>
  <c r="H454" i="1"/>
  <c r="E454" i="1"/>
  <c r="K453" i="1"/>
  <c r="P453" i="1" s="1"/>
  <c r="H453" i="1"/>
  <c r="E453" i="1"/>
  <c r="K452" i="1"/>
  <c r="P452" i="1" s="1"/>
  <c r="H452" i="1"/>
  <c r="E452" i="1"/>
  <c r="K451" i="1"/>
  <c r="P451" i="1" s="1"/>
  <c r="H451" i="1"/>
  <c r="E451" i="1"/>
  <c r="K450" i="1"/>
  <c r="P450" i="1" s="1"/>
  <c r="H450" i="1"/>
  <c r="E450" i="1"/>
  <c r="K449" i="1"/>
  <c r="P449" i="1" s="1"/>
  <c r="H449" i="1"/>
  <c r="E449" i="1"/>
  <c r="K448" i="1"/>
  <c r="P448" i="1" s="1"/>
  <c r="H448" i="1"/>
  <c r="E448" i="1"/>
  <c r="K447" i="1"/>
  <c r="P447" i="1" s="1"/>
  <c r="H447" i="1"/>
  <c r="E447" i="1"/>
  <c r="K446" i="1"/>
  <c r="P446" i="1" s="1"/>
  <c r="H446" i="1"/>
  <c r="E446" i="1"/>
  <c r="K445" i="1"/>
  <c r="P445" i="1" s="1"/>
  <c r="H445" i="1"/>
  <c r="E445" i="1"/>
  <c r="K444" i="1"/>
  <c r="P444" i="1" s="1"/>
  <c r="H444" i="1"/>
  <c r="E444" i="1"/>
  <c r="K443" i="1"/>
  <c r="P443" i="1" s="1"/>
  <c r="H443" i="1"/>
  <c r="E443" i="1"/>
  <c r="K442" i="1"/>
  <c r="P442" i="1" s="1"/>
  <c r="H442" i="1"/>
  <c r="E442" i="1"/>
  <c r="K441" i="1"/>
  <c r="P441" i="1" s="1"/>
  <c r="H441" i="1"/>
  <c r="E441" i="1"/>
  <c r="K440" i="1"/>
  <c r="P440" i="1" s="1"/>
  <c r="H440" i="1"/>
  <c r="E440" i="1"/>
  <c r="K439" i="1"/>
  <c r="P439" i="1" s="1"/>
  <c r="H439" i="1"/>
  <c r="E439" i="1"/>
  <c r="K438" i="1"/>
  <c r="P438" i="1" s="1"/>
  <c r="H438" i="1"/>
  <c r="E438" i="1"/>
  <c r="K437" i="1"/>
  <c r="P437" i="1" s="1"/>
  <c r="H437" i="1"/>
  <c r="E437" i="1"/>
  <c r="K436" i="1"/>
  <c r="P436" i="1" s="1"/>
  <c r="H436" i="1"/>
  <c r="E436" i="1"/>
  <c r="K435" i="1"/>
  <c r="P435" i="1" s="1"/>
  <c r="H435" i="1"/>
  <c r="E435" i="1"/>
  <c r="K434" i="1"/>
  <c r="P434" i="1" s="1"/>
  <c r="H434" i="1"/>
  <c r="E434" i="1"/>
  <c r="K433" i="1"/>
  <c r="P433" i="1" s="1"/>
  <c r="H433" i="1"/>
  <c r="E433" i="1"/>
  <c r="K432" i="1"/>
  <c r="P432" i="1" s="1"/>
  <c r="H432" i="1"/>
  <c r="E432" i="1"/>
  <c r="K431" i="1"/>
  <c r="P431" i="1" s="1"/>
  <c r="H431" i="1"/>
  <c r="E431" i="1"/>
  <c r="K430" i="1"/>
  <c r="P430" i="1" s="1"/>
  <c r="H430" i="1"/>
  <c r="E430" i="1"/>
  <c r="K429" i="1"/>
  <c r="P429" i="1" s="1"/>
  <c r="H429" i="1"/>
  <c r="E429" i="1"/>
  <c r="K428" i="1"/>
  <c r="P428" i="1" s="1"/>
  <c r="H428" i="1"/>
  <c r="E428" i="1"/>
  <c r="K427" i="1"/>
  <c r="P427" i="1" s="1"/>
  <c r="H427" i="1"/>
  <c r="E427" i="1"/>
  <c r="K426" i="1"/>
  <c r="P426" i="1" s="1"/>
  <c r="H426" i="1"/>
  <c r="E426" i="1"/>
  <c r="K425" i="1"/>
  <c r="P425" i="1" s="1"/>
  <c r="H425" i="1"/>
  <c r="E425" i="1"/>
  <c r="K424" i="1"/>
  <c r="P424" i="1" s="1"/>
  <c r="H424" i="1"/>
  <c r="E424" i="1"/>
  <c r="K423" i="1"/>
  <c r="P423" i="1" s="1"/>
  <c r="H423" i="1"/>
  <c r="E423" i="1"/>
  <c r="K422" i="1"/>
  <c r="P422" i="1" s="1"/>
  <c r="H422" i="1"/>
  <c r="E422" i="1"/>
  <c r="K421" i="1"/>
  <c r="P421" i="1" s="1"/>
  <c r="H421" i="1"/>
  <c r="E421" i="1"/>
  <c r="K420" i="1"/>
  <c r="P420" i="1" s="1"/>
  <c r="H420" i="1"/>
  <c r="E420" i="1"/>
  <c r="K419" i="1"/>
  <c r="P419" i="1" s="1"/>
  <c r="H419" i="1"/>
  <c r="E419" i="1"/>
  <c r="K418" i="1"/>
  <c r="P418" i="1" s="1"/>
  <c r="H418" i="1"/>
  <c r="E418" i="1"/>
  <c r="K417" i="1"/>
  <c r="P417" i="1" s="1"/>
  <c r="H417" i="1"/>
  <c r="E417" i="1"/>
  <c r="K416" i="1"/>
  <c r="P416" i="1" s="1"/>
  <c r="H416" i="1"/>
  <c r="E416" i="1"/>
  <c r="K415" i="1"/>
  <c r="P415" i="1" s="1"/>
  <c r="H415" i="1"/>
  <c r="E415" i="1"/>
  <c r="K414" i="1"/>
  <c r="P414" i="1" s="1"/>
  <c r="H414" i="1"/>
  <c r="E414" i="1"/>
  <c r="K413" i="1"/>
  <c r="P413" i="1" s="1"/>
  <c r="H413" i="1"/>
  <c r="E413" i="1"/>
  <c r="K412" i="1"/>
  <c r="P412" i="1" s="1"/>
  <c r="H412" i="1"/>
  <c r="E412" i="1"/>
  <c r="K411" i="1"/>
  <c r="P411" i="1" s="1"/>
  <c r="H411" i="1"/>
  <c r="E411" i="1"/>
  <c r="K410" i="1"/>
  <c r="P410" i="1" s="1"/>
  <c r="H410" i="1"/>
  <c r="E410" i="1"/>
  <c r="K409" i="1"/>
  <c r="P409" i="1" s="1"/>
  <c r="H409" i="1"/>
  <c r="E409" i="1"/>
  <c r="K408" i="1"/>
  <c r="P408" i="1" s="1"/>
  <c r="H408" i="1"/>
  <c r="E408" i="1"/>
  <c r="K407" i="1"/>
  <c r="P407" i="1" s="1"/>
  <c r="H407" i="1"/>
  <c r="E407" i="1"/>
  <c r="K406" i="1"/>
  <c r="P406" i="1" s="1"/>
  <c r="H406" i="1"/>
  <c r="E406" i="1"/>
  <c r="K405" i="1"/>
  <c r="P405" i="1" s="1"/>
  <c r="H405" i="1"/>
  <c r="E405" i="1"/>
  <c r="K404" i="1"/>
  <c r="P404" i="1" s="1"/>
  <c r="H404" i="1"/>
  <c r="E404" i="1"/>
  <c r="K403" i="1"/>
  <c r="P403" i="1" s="1"/>
  <c r="H403" i="1"/>
  <c r="E403" i="1"/>
  <c r="K402" i="1"/>
  <c r="P402" i="1" s="1"/>
  <c r="H402" i="1"/>
  <c r="E402" i="1"/>
  <c r="K401" i="1"/>
  <c r="P401" i="1" s="1"/>
  <c r="H401" i="1"/>
  <c r="E401" i="1"/>
  <c r="K400" i="1"/>
  <c r="P400" i="1" s="1"/>
  <c r="H400" i="1"/>
  <c r="E400" i="1"/>
  <c r="K399" i="1"/>
  <c r="P399" i="1" s="1"/>
  <c r="H399" i="1"/>
  <c r="E399" i="1"/>
  <c r="K398" i="1"/>
  <c r="P398" i="1" s="1"/>
  <c r="H398" i="1"/>
  <c r="E398" i="1"/>
  <c r="K397" i="1"/>
  <c r="P397" i="1" s="1"/>
  <c r="H397" i="1"/>
  <c r="E397" i="1"/>
  <c r="K396" i="1"/>
  <c r="P396" i="1" s="1"/>
  <c r="H396" i="1"/>
  <c r="E396" i="1"/>
  <c r="K395" i="1"/>
  <c r="P395" i="1" s="1"/>
  <c r="H395" i="1"/>
  <c r="E395" i="1"/>
  <c r="K394" i="1"/>
  <c r="P394" i="1" s="1"/>
  <c r="H394" i="1"/>
  <c r="E394" i="1"/>
  <c r="K393" i="1"/>
  <c r="P393" i="1" s="1"/>
  <c r="H393" i="1"/>
  <c r="E393" i="1"/>
  <c r="K392" i="1"/>
  <c r="P392" i="1" s="1"/>
  <c r="H392" i="1"/>
  <c r="E392" i="1"/>
  <c r="K391" i="1"/>
  <c r="P391" i="1" s="1"/>
  <c r="H391" i="1"/>
  <c r="E391" i="1"/>
  <c r="K390" i="1"/>
  <c r="P390" i="1" s="1"/>
  <c r="H390" i="1"/>
  <c r="E390" i="1"/>
  <c r="K389" i="1"/>
  <c r="P389" i="1" s="1"/>
  <c r="H389" i="1"/>
  <c r="E389" i="1"/>
  <c r="K388" i="1"/>
  <c r="P388" i="1" s="1"/>
  <c r="H388" i="1"/>
  <c r="E388" i="1"/>
  <c r="K387" i="1"/>
  <c r="P387" i="1" s="1"/>
  <c r="H387" i="1"/>
  <c r="E387" i="1"/>
  <c r="K386" i="1"/>
  <c r="P386" i="1" s="1"/>
  <c r="H386" i="1"/>
  <c r="E386" i="1"/>
  <c r="K385" i="1"/>
  <c r="P385" i="1" s="1"/>
  <c r="H385" i="1"/>
  <c r="E385" i="1"/>
  <c r="K384" i="1"/>
  <c r="P384" i="1" s="1"/>
  <c r="H384" i="1"/>
  <c r="E384" i="1"/>
  <c r="K383" i="1"/>
  <c r="P383" i="1" s="1"/>
  <c r="H383" i="1"/>
  <c r="E383" i="1"/>
  <c r="K382" i="1"/>
  <c r="P382" i="1" s="1"/>
  <c r="H382" i="1"/>
  <c r="E382" i="1"/>
  <c r="K381" i="1"/>
  <c r="P381" i="1" s="1"/>
  <c r="H381" i="1"/>
  <c r="E381" i="1"/>
  <c r="K380" i="1"/>
  <c r="P380" i="1" s="1"/>
  <c r="H380" i="1"/>
  <c r="E380" i="1"/>
  <c r="K379" i="1"/>
  <c r="P379" i="1" s="1"/>
  <c r="H379" i="1"/>
  <c r="E379" i="1"/>
  <c r="K378" i="1"/>
  <c r="P378" i="1" s="1"/>
  <c r="H378" i="1"/>
  <c r="E378" i="1"/>
  <c r="K377" i="1"/>
  <c r="P377" i="1" s="1"/>
  <c r="H377" i="1"/>
  <c r="E377" i="1"/>
  <c r="K376" i="1"/>
  <c r="P376" i="1" s="1"/>
  <c r="H376" i="1"/>
  <c r="E376" i="1"/>
  <c r="K375" i="1"/>
  <c r="P375" i="1" s="1"/>
  <c r="H375" i="1"/>
  <c r="E375" i="1"/>
  <c r="K374" i="1"/>
  <c r="P374" i="1" s="1"/>
  <c r="H374" i="1"/>
  <c r="E374" i="1"/>
  <c r="K373" i="1"/>
  <c r="P373" i="1" s="1"/>
  <c r="H373" i="1"/>
  <c r="E373" i="1"/>
  <c r="K372" i="1"/>
  <c r="P372" i="1" s="1"/>
  <c r="H372" i="1"/>
  <c r="E372" i="1"/>
  <c r="K371" i="1"/>
  <c r="P371" i="1" s="1"/>
  <c r="H371" i="1"/>
  <c r="E371" i="1"/>
  <c r="K370" i="1"/>
  <c r="P370" i="1" s="1"/>
  <c r="H370" i="1"/>
  <c r="E370" i="1"/>
  <c r="K369" i="1"/>
  <c r="P369" i="1" s="1"/>
  <c r="H369" i="1"/>
  <c r="E369" i="1"/>
  <c r="K368" i="1"/>
  <c r="P368" i="1" s="1"/>
  <c r="H368" i="1"/>
  <c r="E368" i="1"/>
  <c r="K367" i="1"/>
  <c r="P367" i="1" s="1"/>
  <c r="H367" i="1"/>
  <c r="E367" i="1"/>
  <c r="K366" i="1"/>
  <c r="P366" i="1" s="1"/>
  <c r="H366" i="1"/>
  <c r="E366" i="1"/>
  <c r="K365" i="1"/>
  <c r="P365" i="1" s="1"/>
  <c r="H365" i="1"/>
  <c r="E365" i="1"/>
  <c r="K364" i="1"/>
  <c r="P364" i="1" s="1"/>
  <c r="H364" i="1"/>
  <c r="E364" i="1"/>
  <c r="K363" i="1"/>
  <c r="P363" i="1" s="1"/>
  <c r="H363" i="1"/>
  <c r="E363" i="1"/>
  <c r="K362" i="1"/>
  <c r="P362" i="1" s="1"/>
  <c r="H362" i="1"/>
  <c r="E362" i="1"/>
  <c r="K361" i="1"/>
  <c r="P361" i="1" s="1"/>
  <c r="H361" i="1"/>
  <c r="E361" i="1"/>
  <c r="K360" i="1"/>
  <c r="P360" i="1" s="1"/>
  <c r="H360" i="1"/>
  <c r="E360" i="1"/>
  <c r="K359" i="1"/>
  <c r="P359" i="1" s="1"/>
  <c r="H359" i="1"/>
  <c r="E359" i="1"/>
  <c r="K358" i="1"/>
  <c r="P358" i="1" s="1"/>
  <c r="H358" i="1"/>
  <c r="E358" i="1"/>
  <c r="K357" i="1"/>
  <c r="P357" i="1" s="1"/>
  <c r="H357" i="1"/>
  <c r="E357" i="1"/>
  <c r="K356" i="1"/>
  <c r="P356" i="1" s="1"/>
  <c r="H356" i="1"/>
  <c r="E356" i="1"/>
  <c r="K355" i="1"/>
  <c r="P355" i="1" s="1"/>
  <c r="H355" i="1"/>
  <c r="E355" i="1"/>
  <c r="K354" i="1"/>
  <c r="P354" i="1" s="1"/>
  <c r="H354" i="1"/>
  <c r="E354" i="1"/>
  <c r="K353" i="1"/>
  <c r="P353" i="1" s="1"/>
  <c r="H353" i="1"/>
  <c r="E353" i="1"/>
  <c r="K352" i="1"/>
  <c r="P352" i="1" s="1"/>
  <c r="H352" i="1"/>
  <c r="E352" i="1"/>
  <c r="K351" i="1"/>
  <c r="P351" i="1" s="1"/>
  <c r="H351" i="1"/>
  <c r="E351" i="1"/>
  <c r="K350" i="1"/>
  <c r="P350" i="1" s="1"/>
  <c r="H350" i="1"/>
  <c r="E350" i="1"/>
  <c r="K349" i="1"/>
  <c r="P349" i="1" s="1"/>
  <c r="H349" i="1"/>
  <c r="E349" i="1"/>
  <c r="K348" i="1"/>
  <c r="P348" i="1" s="1"/>
  <c r="H348" i="1"/>
  <c r="E348" i="1"/>
  <c r="K347" i="1"/>
  <c r="P347" i="1" s="1"/>
  <c r="H347" i="1"/>
  <c r="E347" i="1"/>
  <c r="K346" i="1"/>
  <c r="P346" i="1" s="1"/>
  <c r="H346" i="1"/>
  <c r="E346" i="1"/>
  <c r="K345" i="1"/>
  <c r="P345" i="1" s="1"/>
  <c r="H345" i="1"/>
  <c r="E345" i="1"/>
  <c r="K344" i="1"/>
  <c r="P344" i="1" s="1"/>
  <c r="H344" i="1"/>
  <c r="E344" i="1"/>
  <c r="K343" i="1"/>
  <c r="P343" i="1" s="1"/>
  <c r="H343" i="1"/>
  <c r="E343" i="1"/>
  <c r="K342" i="1"/>
  <c r="P342" i="1" s="1"/>
  <c r="H342" i="1"/>
  <c r="E342" i="1"/>
  <c r="K341" i="1"/>
  <c r="P341" i="1" s="1"/>
  <c r="H341" i="1"/>
  <c r="E341" i="1"/>
  <c r="K340" i="1"/>
  <c r="P340" i="1" s="1"/>
  <c r="H340" i="1"/>
  <c r="E340" i="1"/>
  <c r="K339" i="1"/>
  <c r="P339" i="1" s="1"/>
  <c r="H339" i="1"/>
  <c r="E339" i="1"/>
  <c r="K338" i="1"/>
  <c r="P338" i="1" s="1"/>
  <c r="H338" i="1"/>
  <c r="E338" i="1"/>
  <c r="K337" i="1"/>
  <c r="P337" i="1" s="1"/>
  <c r="H337" i="1"/>
  <c r="E337" i="1"/>
  <c r="K336" i="1"/>
  <c r="P336" i="1" s="1"/>
  <c r="H336" i="1"/>
  <c r="E336" i="1"/>
  <c r="K335" i="1"/>
  <c r="P335" i="1" s="1"/>
  <c r="H335" i="1"/>
  <c r="E335" i="1"/>
  <c r="K334" i="1"/>
  <c r="P334" i="1" s="1"/>
  <c r="H334" i="1"/>
  <c r="E334" i="1"/>
  <c r="K333" i="1"/>
  <c r="P333" i="1" s="1"/>
  <c r="H333" i="1"/>
  <c r="E333" i="1"/>
  <c r="K332" i="1"/>
  <c r="P332" i="1" s="1"/>
  <c r="H332" i="1"/>
  <c r="E332" i="1"/>
  <c r="K331" i="1"/>
  <c r="P331" i="1" s="1"/>
  <c r="H331" i="1"/>
  <c r="E331" i="1"/>
  <c r="K330" i="1"/>
  <c r="P330" i="1" s="1"/>
  <c r="H330" i="1"/>
  <c r="E330" i="1"/>
  <c r="K329" i="1"/>
  <c r="P329" i="1" s="1"/>
  <c r="H329" i="1"/>
  <c r="E329" i="1"/>
  <c r="K328" i="1"/>
  <c r="P328" i="1" s="1"/>
  <c r="H328" i="1"/>
  <c r="E328" i="1"/>
  <c r="K327" i="1"/>
  <c r="P327" i="1" s="1"/>
  <c r="H327" i="1"/>
  <c r="E327" i="1"/>
  <c r="K326" i="1"/>
  <c r="P326" i="1" s="1"/>
  <c r="H326" i="1"/>
  <c r="E326" i="1"/>
  <c r="K325" i="1"/>
  <c r="P325" i="1" s="1"/>
  <c r="H325" i="1"/>
  <c r="E325" i="1"/>
  <c r="K324" i="1"/>
  <c r="P324" i="1" s="1"/>
  <c r="H324" i="1"/>
  <c r="E324" i="1"/>
  <c r="K323" i="1"/>
  <c r="P323" i="1" s="1"/>
  <c r="H323" i="1"/>
  <c r="E323" i="1"/>
  <c r="K322" i="1"/>
  <c r="P322" i="1" s="1"/>
  <c r="H322" i="1"/>
  <c r="E322" i="1"/>
  <c r="K321" i="1"/>
  <c r="P321" i="1" s="1"/>
  <c r="H321" i="1"/>
  <c r="E321" i="1"/>
  <c r="K320" i="1"/>
  <c r="P320" i="1" s="1"/>
  <c r="H320" i="1"/>
  <c r="E320" i="1"/>
  <c r="K319" i="1"/>
  <c r="P319" i="1" s="1"/>
  <c r="H319" i="1"/>
  <c r="E319" i="1"/>
  <c r="K318" i="1"/>
  <c r="P318" i="1" s="1"/>
  <c r="H318" i="1"/>
  <c r="E318" i="1"/>
  <c r="K317" i="1"/>
  <c r="P317" i="1" s="1"/>
  <c r="H317" i="1"/>
  <c r="E317" i="1"/>
  <c r="K316" i="1"/>
  <c r="P316" i="1" s="1"/>
  <c r="H316" i="1"/>
  <c r="E316" i="1"/>
  <c r="K315" i="1"/>
  <c r="P315" i="1" s="1"/>
  <c r="H315" i="1"/>
  <c r="E315" i="1"/>
  <c r="K314" i="1"/>
  <c r="P314" i="1" s="1"/>
  <c r="H314" i="1"/>
  <c r="E314" i="1"/>
  <c r="K313" i="1"/>
  <c r="P313" i="1" s="1"/>
  <c r="H313" i="1"/>
  <c r="E313" i="1"/>
  <c r="K312" i="1"/>
  <c r="P312" i="1" s="1"/>
  <c r="H312" i="1"/>
  <c r="E312" i="1"/>
  <c r="K311" i="1"/>
  <c r="P311" i="1" s="1"/>
  <c r="H311" i="1"/>
  <c r="E311" i="1"/>
  <c r="K310" i="1"/>
  <c r="P310" i="1" s="1"/>
  <c r="H310" i="1"/>
  <c r="E310" i="1"/>
  <c r="K309" i="1"/>
  <c r="P309" i="1" s="1"/>
  <c r="H309" i="1"/>
  <c r="E309" i="1"/>
  <c r="K308" i="1"/>
  <c r="P308" i="1" s="1"/>
  <c r="H308" i="1"/>
  <c r="E308" i="1"/>
  <c r="K307" i="1"/>
  <c r="P307" i="1" s="1"/>
  <c r="H307" i="1"/>
  <c r="E307" i="1"/>
  <c r="K306" i="1"/>
  <c r="P306" i="1" s="1"/>
  <c r="H306" i="1"/>
  <c r="E306" i="1"/>
  <c r="K305" i="1"/>
  <c r="P305" i="1" s="1"/>
  <c r="H305" i="1"/>
  <c r="E305" i="1"/>
  <c r="K304" i="1"/>
  <c r="P304" i="1" s="1"/>
  <c r="H304" i="1"/>
  <c r="E304" i="1"/>
  <c r="K303" i="1"/>
  <c r="P303" i="1" s="1"/>
  <c r="H303" i="1"/>
  <c r="E303" i="1"/>
  <c r="K302" i="1"/>
  <c r="P302" i="1" s="1"/>
  <c r="H302" i="1"/>
  <c r="E302" i="1"/>
  <c r="K301" i="1"/>
  <c r="P301" i="1" s="1"/>
  <c r="H301" i="1"/>
  <c r="E301" i="1"/>
  <c r="K300" i="1"/>
  <c r="P300" i="1" s="1"/>
  <c r="H300" i="1"/>
  <c r="E300" i="1"/>
  <c r="K299" i="1"/>
  <c r="P299" i="1" s="1"/>
  <c r="H299" i="1"/>
  <c r="E299" i="1"/>
  <c r="K298" i="1"/>
  <c r="P298" i="1" s="1"/>
  <c r="H298" i="1"/>
  <c r="E298" i="1"/>
  <c r="K297" i="1"/>
  <c r="P297" i="1" s="1"/>
  <c r="H297" i="1"/>
  <c r="E297" i="1"/>
  <c r="K296" i="1"/>
  <c r="P296" i="1" s="1"/>
  <c r="H296" i="1"/>
  <c r="E296" i="1"/>
  <c r="K295" i="1"/>
  <c r="P295" i="1" s="1"/>
  <c r="H295" i="1"/>
  <c r="E295" i="1"/>
  <c r="K294" i="1"/>
  <c r="P294" i="1" s="1"/>
  <c r="H294" i="1"/>
  <c r="E294" i="1"/>
  <c r="K293" i="1"/>
  <c r="P293" i="1" s="1"/>
  <c r="H293" i="1"/>
  <c r="E293" i="1"/>
  <c r="K292" i="1"/>
  <c r="P292" i="1" s="1"/>
  <c r="H292" i="1"/>
  <c r="E292" i="1"/>
  <c r="K291" i="1"/>
  <c r="P291" i="1" s="1"/>
  <c r="H291" i="1"/>
  <c r="E291" i="1"/>
  <c r="K290" i="1"/>
  <c r="P290" i="1" s="1"/>
  <c r="H290" i="1"/>
  <c r="E290" i="1"/>
  <c r="K289" i="1"/>
  <c r="P289" i="1" s="1"/>
  <c r="H289" i="1"/>
  <c r="E289" i="1"/>
  <c r="K288" i="1"/>
  <c r="P288" i="1" s="1"/>
  <c r="H288" i="1"/>
  <c r="E288" i="1"/>
  <c r="K287" i="1"/>
  <c r="P287" i="1" s="1"/>
  <c r="H287" i="1"/>
  <c r="E287" i="1"/>
  <c r="K286" i="1"/>
  <c r="P286" i="1" s="1"/>
  <c r="H286" i="1"/>
  <c r="E286" i="1"/>
  <c r="K285" i="1"/>
  <c r="P285" i="1" s="1"/>
  <c r="H285" i="1"/>
  <c r="E285" i="1"/>
  <c r="K284" i="1"/>
  <c r="P284" i="1" s="1"/>
  <c r="H284" i="1"/>
  <c r="E284" i="1"/>
  <c r="K283" i="1"/>
  <c r="P283" i="1" s="1"/>
  <c r="H283" i="1"/>
  <c r="E283" i="1"/>
  <c r="K282" i="1"/>
  <c r="P282" i="1" s="1"/>
  <c r="H282" i="1"/>
  <c r="E282" i="1"/>
  <c r="K281" i="1"/>
  <c r="P281" i="1" s="1"/>
  <c r="H281" i="1"/>
  <c r="E281" i="1"/>
  <c r="K280" i="1"/>
  <c r="P280" i="1" s="1"/>
  <c r="H280" i="1"/>
  <c r="E280" i="1"/>
  <c r="K279" i="1"/>
  <c r="P279" i="1" s="1"/>
  <c r="H279" i="1"/>
  <c r="E279" i="1"/>
  <c r="K278" i="1"/>
  <c r="P278" i="1" s="1"/>
  <c r="H278" i="1"/>
  <c r="E278" i="1"/>
  <c r="K277" i="1"/>
  <c r="P277" i="1" s="1"/>
  <c r="H277" i="1"/>
  <c r="E277" i="1"/>
  <c r="K276" i="1"/>
  <c r="P276" i="1" s="1"/>
  <c r="H276" i="1"/>
  <c r="E276" i="1"/>
  <c r="K275" i="1"/>
  <c r="P275" i="1" s="1"/>
  <c r="H275" i="1"/>
  <c r="E275" i="1"/>
  <c r="K274" i="1"/>
  <c r="P274" i="1" s="1"/>
  <c r="H274" i="1"/>
  <c r="E274" i="1"/>
  <c r="K273" i="1"/>
  <c r="P273" i="1" s="1"/>
  <c r="H273" i="1"/>
  <c r="E273" i="1"/>
  <c r="K272" i="1"/>
  <c r="P272" i="1" s="1"/>
  <c r="H272" i="1"/>
  <c r="E272" i="1"/>
  <c r="K271" i="1"/>
  <c r="P271" i="1" s="1"/>
  <c r="H271" i="1"/>
  <c r="E271" i="1"/>
  <c r="K270" i="1"/>
  <c r="P270" i="1" s="1"/>
  <c r="H270" i="1"/>
  <c r="E270" i="1"/>
  <c r="K269" i="1"/>
  <c r="P269" i="1" s="1"/>
  <c r="H269" i="1"/>
  <c r="E269" i="1"/>
  <c r="K268" i="1"/>
  <c r="P268" i="1" s="1"/>
  <c r="H268" i="1"/>
  <c r="E268" i="1"/>
  <c r="K267" i="1"/>
  <c r="P267" i="1" s="1"/>
  <c r="H267" i="1"/>
  <c r="E267" i="1"/>
  <c r="K266" i="1"/>
  <c r="P266" i="1" s="1"/>
  <c r="H266" i="1"/>
  <c r="E266" i="1"/>
  <c r="K265" i="1"/>
  <c r="P265" i="1" s="1"/>
  <c r="H265" i="1"/>
  <c r="E265" i="1"/>
  <c r="K264" i="1"/>
  <c r="P264" i="1" s="1"/>
  <c r="H264" i="1"/>
  <c r="E264" i="1"/>
  <c r="K263" i="1"/>
  <c r="P263" i="1" s="1"/>
  <c r="H263" i="1"/>
  <c r="E263" i="1"/>
  <c r="K262" i="1"/>
  <c r="P262" i="1" s="1"/>
  <c r="H262" i="1"/>
  <c r="E262" i="1"/>
  <c r="K261" i="1"/>
  <c r="P261" i="1" s="1"/>
  <c r="H261" i="1"/>
  <c r="E261" i="1"/>
  <c r="K260" i="1"/>
  <c r="P260" i="1" s="1"/>
  <c r="H260" i="1"/>
  <c r="E260" i="1"/>
  <c r="K259" i="1"/>
  <c r="P259" i="1" s="1"/>
  <c r="H259" i="1"/>
  <c r="E259" i="1"/>
  <c r="K258" i="1"/>
  <c r="P258" i="1" s="1"/>
  <c r="H258" i="1"/>
  <c r="E258" i="1"/>
  <c r="K257" i="1"/>
  <c r="P257" i="1" s="1"/>
  <c r="H257" i="1"/>
  <c r="E257" i="1"/>
  <c r="K256" i="1"/>
  <c r="P256" i="1" s="1"/>
  <c r="H256" i="1"/>
  <c r="E256" i="1"/>
  <c r="K255" i="1"/>
  <c r="P255" i="1" s="1"/>
  <c r="H255" i="1"/>
  <c r="E255" i="1"/>
  <c r="K254" i="1"/>
  <c r="P254" i="1" s="1"/>
  <c r="H254" i="1"/>
  <c r="E254" i="1"/>
  <c r="K253" i="1"/>
  <c r="P253" i="1" s="1"/>
  <c r="H253" i="1"/>
  <c r="E253" i="1"/>
  <c r="K252" i="1"/>
  <c r="P252" i="1" s="1"/>
  <c r="H252" i="1"/>
  <c r="E252" i="1"/>
  <c r="K251" i="1"/>
  <c r="P251" i="1" s="1"/>
  <c r="H251" i="1"/>
  <c r="E251" i="1"/>
  <c r="K250" i="1"/>
  <c r="P250" i="1" s="1"/>
  <c r="H250" i="1"/>
  <c r="E250" i="1"/>
  <c r="K249" i="1"/>
  <c r="P249" i="1" s="1"/>
  <c r="H249" i="1"/>
  <c r="E249" i="1"/>
  <c r="K248" i="1"/>
  <c r="P248" i="1" s="1"/>
  <c r="H248" i="1"/>
  <c r="E248" i="1"/>
  <c r="K247" i="1"/>
  <c r="P247" i="1" s="1"/>
  <c r="H247" i="1"/>
  <c r="E247" i="1"/>
  <c r="K246" i="1"/>
  <c r="P246" i="1" s="1"/>
  <c r="H246" i="1"/>
  <c r="E246" i="1"/>
  <c r="K245" i="1"/>
  <c r="P245" i="1" s="1"/>
  <c r="H245" i="1"/>
  <c r="E245" i="1"/>
  <c r="K244" i="1"/>
  <c r="P244" i="1" s="1"/>
  <c r="H244" i="1"/>
  <c r="E244" i="1"/>
  <c r="K243" i="1"/>
  <c r="P243" i="1" s="1"/>
  <c r="H243" i="1"/>
  <c r="E243" i="1"/>
  <c r="K242" i="1"/>
  <c r="P242" i="1" s="1"/>
  <c r="H242" i="1"/>
  <c r="E242" i="1"/>
  <c r="K241" i="1"/>
  <c r="P241" i="1" s="1"/>
  <c r="H241" i="1"/>
  <c r="E241" i="1"/>
  <c r="K240" i="1"/>
  <c r="P240" i="1" s="1"/>
  <c r="H240" i="1"/>
  <c r="E240" i="1"/>
  <c r="K239" i="1"/>
  <c r="P239" i="1" s="1"/>
  <c r="H239" i="1"/>
  <c r="E239" i="1"/>
  <c r="K238" i="1"/>
  <c r="P238" i="1" s="1"/>
  <c r="H238" i="1"/>
  <c r="E238" i="1"/>
  <c r="K237" i="1"/>
  <c r="P237" i="1" s="1"/>
  <c r="H237" i="1"/>
  <c r="E237" i="1"/>
  <c r="K236" i="1"/>
  <c r="P236" i="1" s="1"/>
  <c r="H236" i="1"/>
  <c r="E236" i="1"/>
  <c r="K235" i="1"/>
  <c r="P235" i="1" s="1"/>
  <c r="H235" i="1"/>
  <c r="E235" i="1"/>
  <c r="K234" i="1"/>
  <c r="P234" i="1" s="1"/>
  <c r="H234" i="1"/>
  <c r="E234" i="1"/>
  <c r="K233" i="1"/>
  <c r="P233" i="1" s="1"/>
  <c r="H233" i="1"/>
  <c r="E233" i="1"/>
  <c r="K232" i="1"/>
  <c r="P232" i="1" s="1"/>
  <c r="H232" i="1"/>
  <c r="E232" i="1"/>
  <c r="K231" i="1"/>
  <c r="P231" i="1" s="1"/>
  <c r="H231" i="1"/>
  <c r="E231" i="1"/>
  <c r="K230" i="1"/>
  <c r="P230" i="1" s="1"/>
  <c r="H230" i="1"/>
  <c r="E230" i="1"/>
  <c r="K229" i="1"/>
  <c r="P229" i="1" s="1"/>
  <c r="H229" i="1"/>
  <c r="E229" i="1"/>
  <c r="K228" i="1"/>
  <c r="P228" i="1" s="1"/>
  <c r="H228" i="1"/>
  <c r="E228" i="1"/>
  <c r="K227" i="1"/>
  <c r="P227" i="1" s="1"/>
  <c r="H227" i="1"/>
  <c r="E227" i="1"/>
  <c r="K226" i="1"/>
  <c r="P226" i="1" s="1"/>
  <c r="H226" i="1"/>
  <c r="E226" i="1"/>
  <c r="K225" i="1"/>
  <c r="P225" i="1" s="1"/>
  <c r="H225" i="1"/>
  <c r="E225" i="1"/>
  <c r="K224" i="1"/>
  <c r="P224" i="1" s="1"/>
  <c r="H224" i="1"/>
  <c r="E224" i="1"/>
  <c r="K223" i="1"/>
  <c r="P223" i="1" s="1"/>
  <c r="H223" i="1"/>
  <c r="E223" i="1"/>
  <c r="K222" i="1"/>
  <c r="P222" i="1" s="1"/>
  <c r="H222" i="1"/>
  <c r="E222" i="1"/>
  <c r="K221" i="1"/>
  <c r="P221" i="1" s="1"/>
  <c r="H221" i="1"/>
  <c r="E221" i="1"/>
  <c r="K220" i="1"/>
  <c r="P220" i="1" s="1"/>
  <c r="H220" i="1"/>
  <c r="E220" i="1"/>
  <c r="K219" i="1"/>
  <c r="P219" i="1" s="1"/>
  <c r="H219" i="1"/>
  <c r="E219" i="1"/>
  <c r="K218" i="1"/>
  <c r="P218" i="1" s="1"/>
  <c r="H218" i="1"/>
  <c r="E218" i="1"/>
  <c r="K217" i="1"/>
  <c r="P217" i="1" s="1"/>
  <c r="H217" i="1"/>
  <c r="E217" i="1"/>
  <c r="K216" i="1"/>
  <c r="P216" i="1" s="1"/>
  <c r="H216" i="1"/>
  <c r="E216" i="1"/>
  <c r="K215" i="1"/>
  <c r="P215" i="1" s="1"/>
  <c r="H215" i="1"/>
  <c r="E215" i="1"/>
  <c r="K214" i="1"/>
  <c r="P214" i="1" s="1"/>
  <c r="H214" i="1"/>
  <c r="E214" i="1"/>
  <c r="K213" i="1"/>
  <c r="P213" i="1" s="1"/>
  <c r="H213" i="1"/>
  <c r="E213" i="1"/>
  <c r="K212" i="1"/>
  <c r="P212" i="1" s="1"/>
  <c r="H212" i="1"/>
  <c r="E212" i="1"/>
  <c r="K211" i="1"/>
  <c r="P211" i="1" s="1"/>
  <c r="H211" i="1"/>
  <c r="E211" i="1"/>
  <c r="K210" i="1"/>
  <c r="P210" i="1" s="1"/>
  <c r="H210" i="1"/>
  <c r="E210" i="1"/>
  <c r="K209" i="1"/>
  <c r="P209" i="1" s="1"/>
  <c r="H209" i="1"/>
  <c r="E209" i="1"/>
  <c r="K208" i="1"/>
  <c r="P208" i="1" s="1"/>
  <c r="H208" i="1"/>
  <c r="E208" i="1"/>
  <c r="K207" i="1"/>
  <c r="P207" i="1" s="1"/>
  <c r="H207" i="1"/>
  <c r="E207" i="1"/>
  <c r="K206" i="1"/>
  <c r="P206" i="1" s="1"/>
  <c r="H206" i="1"/>
  <c r="E206" i="1"/>
  <c r="K205" i="1"/>
  <c r="P205" i="1" s="1"/>
  <c r="H205" i="1"/>
  <c r="E205" i="1"/>
  <c r="K204" i="1"/>
  <c r="P204" i="1" s="1"/>
  <c r="H204" i="1"/>
  <c r="E204" i="1"/>
  <c r="K203" i="1"/>
  <c r="P203" i="1" s="1"/>
  <c r="H203" i="1"/>
  <c r="E203" i="1"/>
  <c r="K202" i="1"/>
  <c r="P202" i="1" s="1"/>
  <c r="H202" i="1"/>
  <c r="E202" i="1"/>
  <c r="K201" i="1"/>
  <c r="P201" i="1" s="1"/>
  <c r="H201" i="1"/>
  <c r="E201" i="1"/>
  <c r="K200" i="1"/>
  <c r="P200" i="1" s="1"/>
  <c r="H200" i="1"/>
  <c r="E200" i="1"/>
  <c r="K199" i="1"/>
  <c r="P199" i="1" s="1"/>
  <c r="H199" i="1"/>
  <c r="E199" i="1"/>
  <c r="K198" i="1"/>
  <c r="P198" i="1" s="1"/>
  <c r="H198" i="1"/>
  <c r="E198" i="1"/>
  <c r="K197" i="1"/>
  <c r="P197" i="1" s="1"/>
  <c r="H197" i="1"/>
  <c r="E197" i="1"/>
  <c r="K196" i="1"/>
  <c r="P196" i="1" s="1"/>
  <c r="H196" i="1"/>
  <c r="E196" i="1"/>
  <c r="K195" i="1"/>
  <c r="P195" i="1" s="1"/>
  <c r="H195" i="1"/>
  <c r="E195" i="1"/>
  <c r="K194" i="1"/>
  <c r="P194" i="1" s="1"/>
  <c r="H194" i="1"/>
  <c r="E194" i="1"/>
  <c r="K193" i="1"/>
  <c r="P193" i="1" s="1"/>
  <c r="H193" i="1"/>
  <c r="E193" i="1"/>
  <c r="K192" i="1"/>
  <c r="P192" i="1" s="1"/>
  <c r="H192" i="1"/>
  <c r="E192" i="1"/>
  <c r="K191" i="1"/>
  <c r="P191" i="1" s="1"/>
  <c r="H191" i="1"/>
  <c r="E191" i="1"/>
  <c r="K190" i="1"/>
  <c r="P190" i="1" s="1"/>
  <c r="H190" i="1"/>
  <c r="E190" i="1"/>
  <c r="K189" i="1"/>
  <c r="P189" i="1" s="1"/>
  <c r="H189" i="1"/>
  <c r="E189" i="1"/>
  <c r="K188" i="1"/>
  <c r="P188" i="1" s="1"/>
  <c r="H188" i="1"/>
  <c r="E188" i="1"/>
  <c r="K187" i="1"/>
  <c r="P187" i="1" s="1"/>
  <c r="H187" i="1"/>
  <c r="E187" i="1"/>
  <c r="K186" i="1"/>
  <c r="P186" i="1" s="1"/>
  <c r="H186" i="1"/>
  <c r="E186" i="1"/>
  <c r="K185" i="1"/>
  <c r="P185" i="1" s="1"/>
  <c r="H185" i="1"/>
  <c r="E185" i="1"/>
  <c r="K184" i="1"/>
  <c r="P184" i="1" s="1"/>
  <c r="H184" i="1"/>
  <c r="E184" i="1"/>
  <c r="K183" i="1"/>
  <c r="P183" i="1" s="1"/>
  <c r="H183" i="1"/>
  <c r="E183" i="1"/>
  <c r="K182" i="1"/>
  <c r="P182" i="1" s="1"/>
  <c r="H182" i="1"/>
  <c r="E182" i="1"/>
  <c r="K181" i="1"/>
  <c r="P181" i="1" s="1"/>
  <c r="H181" i="1"/>
  <c r="E181" i="1"/>
  <c r="K180" i="1"/>
  <c r="P180" i="1" s="1"/>
  <c r="H180" i="1"/>
  <c r="E180" i="1"/>
  <c r="K179" i="1"/>
  <c r="P179" i="1" s="1"/>
  <c r="H179" i="1"/>
  <c r="E179" i="1"/>
  <c r="K178" i="1"/>
  <c r="P178" i="1" s="1"/>
  <c r="H178" i="1"/>
  <c r="E178" i="1"/>
  <c r="K177" i="1"/>
  <c r="P177" i="1" s="1"/>
  <c r="H177" i="1"/>
  <c r="E177" i="1"/>
  <c r="K176" i="1"/>
  <c r="P176" i="1" s="1"/>
  <c r="H176" i="1"/>
  <c r="E176" i="1"/>
  <c r="K175" i="1"/>
  <c r="P175" i="1" s="1"/>
  <c r="H175" i="1"/>
  <c r="E175" i="1"/>
  <c r="K174" i="1"/>
  <c r="P174" i="1" s="1"/>
  <c r="H174" i="1"/>
  <c r="E174" i="1"/>
  <c r="K173" i="1"/>
  <c r="P173" i="1" s="1"/>
  <c r="H173" i="1"/>
  <c r="E173" i="1"/>
  <c r="K172" i="1"/>
  <c r="P172" i="1" s="1"/>
  <c r="H172" i="1"/>
  <c r="E172" i="1"/>
  <c r="K171" i="1"/>
  <c r="P171" i="1" s="1"/>
  <c r="H171" i="1"/>
  <c r="E171" i="1"/>
  <c r="K170" i="1"/>
  <c r="P170" i="1" s="1"/>
  <c r="H170" i="1"/>
  <c r="E170" i="1"/>
  <c r="K169" i="1"/>
  <c r="P169" i="1" s="1"/>
  <c r="H169" i="1"/>
  <c r="E169" i="1"/>
  <c r="K168" i="1"/>
  <c r="P168" i="1" s="1"/>
  <c r="H168" i="1"/>
  <c r="E168" i="1"/>
  <c r="K167" i="1"/>
  <c r="P167" i="1" s="1"/>
  <c r="H167" i="1"/>
  <c r="E167" i="1"/>
  <c r="K166" i="1"/>
  <c r="P166" i="1" s="1"/>
  <c r="H166" i="1"/>
  <c r="E166" i="1"/>
  <c r="K165" i="1"/>
  <c r="P165" i="1" s="1"/>
  <c r="H165" i="1"/>
  <c r="E165" i="1"/>
  <c r="K164" i="1"/>
  <c r="P164" i="1" s="1"/>
  <c r="H164" i="1"/>
  <c r="E164" i="1"/>
  <c r="K163" i="1"/>
  <c r="P163" i="1" s="1"/>
  <c r="H163" i="1"/>
  <c r="E163" i="1"/>
  <c r="K162" i="1"/>
  <c r="P162" i="1" s="1"/>
  <c r="H162" i="1"/>
  <c r="E162" i="1"/>
  <c r="K161" i="1"/>
  <c r="P161" i="1" s="1"/>
  <c r="H161" i="1"/>
  <c r="E161" i="1"/>
  <c r="K160" i="1"/>
  <c r="P160" i="1" s="1"/>
  <c r="H160" i="1"/>
  <c r="E160" i="1"/>
  <c r="K159" i="1"/>
  <c r="P159" i="1" s="1"/>
  <c r="H159" i="1"/>
  <c r="E159" i="1"/>
  <c r="K158" i="1"/>
  <c r="P158" i="1" s="1"/>
  <c r="H158" i="1"/>
  <c r="E158" i="1"/>
  <c r="K157" i="1"/>
  <c r="P157" i="1" s="1"/>
  <c r="H157" i="1"/>
  <c r="E157" i="1"/>
  <c r="K156" i="1"/>
  <c r="P156" i="1" s="1"/>
  <c r="H156" i="1"/>
  <c r="E156" i="1"/>
  <c r="K155" i="1"/>
  <c r="P155" i="1" s="1"/>
  <c r="H155" i="1"/>
  <c r="E155" i="1"/>
  <c r="K154" i="1"/>
  <c r="P154" i="1" s="1"/>
  <c r="H154" i="1"/>
  <c r="E154" i="1"/>
  <c r="K153" i="1"/>
  <c r="P153" i="1" s="1"/>
  <c r="H153" i="1"/>
  <c r="E153" i="1"/>
  <c r="K152" i="1"/>
  <c r="P152" i="1" s="1"/>
  <c r="H152" i="1"/>
  <c r="E152" i="1"/>
  <c r="K151" i="1"/>
  <c r="P151" i="1" s="1"/>
  <c r="H151" i="1"/>
  <c r="E151" i="1"/>
  <c r="K150" i="1"/>
  <c r="P150" i="1" s="1"/>
  <c r="H150" i="1"/>
  <c r="E150" i="1"/>
  <c r="K149" i="1"/>
  <c r="P149" i="1" s="1"/>
  <c r="H149" i="1"/>
  <c r="E149" i="1"/>
  <c r="K148" i="1"/>
  <c r="P148" i="1" s="1"/>
  <c r="H148" i="1"/>
  <c r="E148" i="1"/>
  <c r="K147" i="1"/>
  <c r="P147" i="1" s="1"/>
  <c r="H147" i="1"/>
  <c r="E147" i="1"/>
  <c r="K146" i="1"/>
  <c r="P146" i="1" s="1"/>
  <c r="H146" i="1"/>
  <c r="E146" i="1"/>
  <c r="K145" i="1"/>
  <c r="P145" i="1" s="1"/>
  <c r="H145" i="1"/>
  <c r="E145" i="1"/>
  <c r="K144" i="1"/>
  <c r="P144" i="1" s="1"/>
  <c r="H144" i="1"/>
  <c r="E144" i="1"/>
  <c r="K143" i="1"/>
  <c r="P143" i="1" s="1"/>
  <c r="H143" i="1"/>
  <c r="E143" i="1"/>
  <c r="K142" i="1"/>
  <c r="P142" i="1" s="1"/>
  <c r="H142" i="1"/>
  <c r="E142" i="1"/>
  <c r="K141" i="1"/>
  <c r="P141" i="1" s="1"/>
  <c r="H141" i="1"/>
  <c r="E141" i="1"/>
  <c r="K140" i="1"/>
  <c r="P140" i="1" s="1"/>
  <c r="H140" i="1"/>
  <c r="E140" i="1"/>
  <c r="K139" i="1"/>
  <c r="P139" i="1" s="1"/>
  <c r="H139" i="1"/>
  <c r="E139" i="1"/>
  <c r="K138" i="1"/>
  <c r="P138" i="1" s="1"/>
  <c r="H138" i="1"/>
  <c r="E138" i="1"/>
  <c r="K137" i="1"/>
  <c r="P137" i="1" s="1"/>
  <c r="H137" i="1"/>
  <c r="E137" i="1"/>
  <c r="K136" i="1"/>
  <c r="P136" i="1" s="1"/>
  <c r="H136" i="1"/>
  <c r="E136" i="1"/>
  <c r="K135" i="1"/>
  <c r="P135" i="1" s="1"/>
  <c r="H135" i="1"/>
  <c r="E135" i="1"/>
  <c r="K134" i="1"/>
  <c r="P134" i="1" s="1"/>
  <c r="H134" i="1"/>
  <c r="E134" i="1"/>
  <c r="K133" i="1"/>
  <c r="P133" i="1" s="1"/>
  <c r="H133" i="1"/>
  <c r="E133" i="1"/>
  <c r="K132" i="1"/>
  <c r="P132" i="1" s="1"/>
  <c r="H132" i="1"/>
  <c r="E132" i="1"/>
  <c r="K131" i="1"/>
  <c r="P131" i="1" s="1"/>
  <c r="H131" i="1"/>
  <c r="E131" i="1"/>
  <c r="K130" i="1"/>
  <c r="P130" i="1" s="1"/>
  <c r="H130" i="1"/>
  <c r="E130" i="1"/>
  <c r="K129" i="1"/>
  <c r="P129" i="1" s="1"/>
  <c r="H129" i="1"/>
  <c r="E129" i="1"/>
  <c r="K128" i="1"/>
  <c r="P128" i="1" s="1"/>
  <c r="H128" i="1"/>
  <c r="E128" i="1"/>
  <c r="K127" i="1"/>
  <c r="P127" i="1" s="1"/>
  <c r="H127" i="1"/>
  <c r="E127" i="1"/>
  <c r="K126" i="1"/>
  <c r="P126" i="1" s="1"/>
  <c r="H126" i="1"/>
  <c r="E126" i="1"/>
  <c r="K125" i="1"/>
  <c r="P125" i="1" s="1"/>
  <c r="H125" i="1"/>
  <c r="E125" i="1"/>
  <c r="K124" i="1"/>
  <c r="P124" i="1" s="1"/>
  <c r="H124" i="1"/>
  <c r="E124" i="1"/>
  <c r="K123" i="1"/>
  <c r="P123" i="1" s="1"/>
  <c r="H123" i="1"/>
  <c r="E123" i="1"/>
  <c r="K122" i="1"/>
  <c r="P122" i="1" s="1"/>
  <c r="H122" i="1"/>
  <c r="E122" i="1"/>
  <c r="K121" i="1"/>
  <c r="P121" i="1" s="1"/>
  <c r="H121" i="1"/>
  <c r="E121" i="1"/>
  <c r="K120" i="1"/>
  <c r="P120" i="1" s="1"/>
  <c r="H120" i="1"/>
  <c r="E120" i="1"/>
  <c r="K119" i="1"/>
  <c r="P119" i="1" s="1"/>
  <c r="H119" i="1"/>
  <c r="E119" i="1"/>
  <c r="K118" i="1"/>
  <c r="P118" i="1" s="1"/>
  <c r="H118" i="1"/>
  <c r="E118" i="1"/>
  <c r="K117" i="1"/>
  <c r="P117" i="1" s="1"/>
  <c r="H117" i="1"/>
  <c r="E117" i="1"/>
  <c r="K116" i="1"/>
  <c r="P116" i="1" s="1"/>
  <c r="H116" i="1"/>
  <c r="E116" i="1"/>
  <c r="K115" i="1"/>
  <c r="P115" i="1" s="1"/>
  <c r="H115" i="1"/>
  <c r="E115" i="1"/>
  <c r="K114" i="1"/>
  <c r="P114" i="1" s="1"/>
  <c r="H114" i="1"/>
  <c r="E114" i="1"/>
  <c r="K113" i="1"/>
  <c r="P113" i="1" s="1"/>
  <c r="H113" i="1"/>
  <c r="E113" i="1"/>
  <c r="K112" i="1"/>
  <c r="P112" i="1" s="1"/>
  <c r="H112" i="1"/>
  <c r="E112" i="1"/>
  <c r="K111" i="1"/>
  <c r="P111" i="1" s="1"/>
  <c r="H111" i="1"/>
  <c r="E111" i="1"/>
  <c r="K110" i="1"/>
  <c r="P110" i="1" s="1"/>
  <c r="H110" i="1"/>
  <c r="E110" i="1"/>
  <c r="K109" i="1"/>
  <c r="P109" i="1" s="1"/>
  <c r="H109" i="1"/>
  <c r="E109" i="1"/>
  <c r="K108" i="1"/>
  <c r="P108" i="1" s="1"/>
  <c r="H108" i="1"/>
  <c r="E108" i="1"/>
  <c r="K107" i="1"/>
  <c r="P107" i="1" s="1"/>
  <c r="H107" i="1"/>
  <c r="E107" i="1"/>
  <c r="K106" i="1"/>
  <c r="P106" i="1" s="1"/>
  <c r="H106" i="1"/>
  <c r="E106" i="1"/>
  <c r="K887" i="1"/>
  <c r="P887" i="1" s="1"/>
  <c r="H887" i="1"/>
  <c r="E887" i="1"/>
  <c r="K886" i="1"/>
  <c r="P886" i="1" s="1"/>
  <c r="H886" i="1"/>
  <c r="E886" i="1"/>
  <c r="K885" i="1"/>
  <c r="P885" i="1" s="1"/>
  <c r="H885" i="1"/>
  <c r="E885" i="1"/>
  <c r="K884" i="1"/>
  <c r="P884" i="1" s="1"/>
  <c r="H884" i="1"/>
  <c r="E884" i="1"/>
  <c r="K883" i="1"/>
  <c r="P883" i="1" s="1"/>
  <c r="H883" i="1"/>
  <c r="E883" i="1"/>
  <c r="K882" i="1"/>
  <c r="P882" i="1" s="1"/>
  <c r="H882" i="1"/>
  <c r="E882" i="1"/>
  <c r="K881" i="1"/>
  <c r="P881" i="1" s="1"/>
  <c r="H881" i="1"/>
  <c r="E881" i="1"/>
  <c r="K880" i="1"/>
  <c r="P880" i="1" s="1"/>
  <c r="H880" i="1"/>
  <c r="E880" i="1"/>
  <c r="K879" i="1"/>
  <c r="P879" i="1" s="1"/>
  <c r="H879" i="1"/>
  <c r="E879" i="1"/>
  <c r="K878" i="1"/>
  <c r="P878" i="1" s="1"/>
  <c r="H878" i="1"/>
  <c r="E878" i="1"/>
  <c r="K877" i="1"/>
  <c r="P877" i="1" s="1"/>
  <c r="H877" i="1"/>
  <c r="E877" i="1"/>
  <c r="K876" i="1"/>
  <c r="P876" i="1" s="1"/>
  <c r="H876" i="1"/>
  <c r="E876" i="1"/>
  <c r="K875" i="1"/>
  <c r="P875" i="1" s="1"/>
  <c r="H875" i="1"/>
  <c r="E875" i="1"/>
  <c r="K874" i="1"/>
  <c r="P874" i="1" s="1"/>
  <c r="H874" i="1"/>
  <c r="E874" i="1"/>
  <c r="K873" i="1"/>
  <c r="P873" i="1" s="1"/>
  <c r="H873" i="1"/>
  <c r="E873" i="1"/>
  <c r="K872" i="1"/>
  <c r="P872" i="1" s="1"/>
  <c r="H872" i="1"/>
  <c r="E872" i="1"/>
  <c r="K871" i="1"/>
  <c r="P871" i="1" s="1"/>
  <c r="H871" i="1"/>
  <c r="E871" i="1"/>
  <c r="K870" i="1"/>
  <c r="P870" i="1" s="1"/>
  <c r="H870" i="1"/>
  <c r="E870" i="1"/>
  <c r="K869" i="1"/>
  <c r="P869" i="1" s="1"/>
  <c r="H869" i="1"/>
  <c r="E869" i="1"/>
  <c r="K868" i="1"/>
  <c r="P868" i="1" s="1"/>
  <c r="H868" i="1"/>
  <c r="E868" i="1"/>
  <c r="K867" i="1"/>
  <c r="P867" i="1" s="1"/>
  <c r="H867" i="1"/>
  <c r="E867" i="1"/>
  <c r="K866" i="1"/>
  <c r="P866" i="1" s="1"/>
  <c r="H866" i="1"/>
  <c r="E866" i="1"/>
  <c r="K865" i="1"/>
  <c r="P865" i="1" s="1"/>
  <c r="H865" i="1"/>
  <c r="E865" i="1"/>
  <c r="K864" i="1"/>
  <c r="P864" i="1" s="1"/>
  <c r="H864" i="1"/>
  <c r="E864" i="1"/>
  <c r="K863" i="1"/>
  <c r="P863" i="1" s="1"/>
  <c r="H863" i="1"/>
  <c r="E863" i="1"/>
  <c r="K862" i="1"/>
  <c r="P862" i="1" s="1"/>
  <c r="H862" i="1"/>
  <c r="E862" i="1"/>
  <c r="K861" i="1"/>
  <c r="P861" i="1" s="1"/>
  <c r="H861" i="1"/>
  <c r="E861" i="1"/>
  <c r="K860" i="1"/>
  <c r="P860" i="1" s="1"/>
  <c r="H860" i="1"/>
  <c r="E860" i="1"/>
  <c r="K859" i="1"/>
  <c r="P859" i="1" s="1"/>
  <c r="H859" i="1"/>
  <c r="E859" i="1"/>
  <c r="K858" i="1"/>
  <c r="P858" i="1" s="1"/>
  <c r="H858" i="1"/>
  <c r="E858" i="1"/>
  <c r="K857" i="1"/>
  <c r="P857" i="1" s="1"/>
  <c r="H857" i="1"/>
  <c r="E857" i="1"/>
  <c r="K856" i="1"/>
  <c r="P856" i="1" s="1"/>
  <c r="H856" i="1"/>
  <c r="E856" i="1"/>
  <c r="K855" i="1"/>
  <c r="P855" i="1" s="1"/>
  <c r="H855" i="1"/>
  <c r="E855" i="1"/>
  <c r="K854" i="1"/>
  <c r="P854" i="1" s="1"/>
  <c r="H854" i="1"/>
  <c r="E854" i="1"/>
  <c r="K853" i="1"/>
  <c r="P853" i="1" s="1"/>
  <c r="H853" i="1"/>
  <c r="E853" i="1"/>
  <c r="K852" i="1"/>
  <c r="P852" i="1" s="1"/>
  <c r="H852" i="1"/>
  <c r="E852" i="1"/>
  <c r="K851" i="1"/>
  <c r="P851" i="1" s="1"/>
  <c r="H851" i="1"/>
  <c r="E851" i="1"/>
  <c r="K850" i="1"/>
  <c r="P850" i="1" s="1"/>
  <c r="H850" i="1"/>
  <c r="E850" i="1"/>
  <c r="K849" i="1"/>
  <c r="P849" i="1" s="1"/>
  <c r="H849" i="1"/>
  <c r="E849" i="1"/>
  <c r="K848" i="1"/>
  <c r="P848" i="1" s="1"/>
  <c r="H848" i="1"/>
  <c r="E848" i="1"/>
  <c r="K847" i="1"/>
  <c r="P847" i="1" s="1"/>
  <c r="H847" i="1"/>
  <c r="E847" i="1"/>
  <c r="K846" i="1"/>
  <c r="P846" i="1" s="1"/>
  <c r="H846" i="1"/>
  <c r="E846" i="1"/>
  <c r="K845" i="1"/>
  <c r="P845" i="1" s="1"/>
  <c r="H845" i="1"/>
  <c r="E845" i="1"/>
  <c r="K844" i="1"/>
  <c r="P844" i="1" s="1"/>
  <c r="H844" i="1"/>
  <c r="E844" i="1"/>
  <c r="K843" i="1"/>
  <c r="P843" i="1" s="1"/>
  <c r="H843" i="1"/>
  <c r="E843" i="1"/>
  <c r="K842" i="1"/>
  <c r="P842" i="1" s="1"/>
  <c r="H842" i="1"/>
  <c r="E842" i="1"/>
  <c r="K841" i="1"/>
  <c r="P841" i="1" s="1"/>
  <c r="H841" i="1"/>
  <c r="E841" i="1"/>
  <c r="K840" i="1"/>
  <c r="P840" i="1" s="1"/>
  <c r="H840" i="1"/>
  <c r="E840" i="1"/>
  <c r="K839" i="1"/>
  <c r="P839" i="1" s="1"/>
  <c r="H839" i="1"/>
  <c r="E839" i="1"/>
  <c r="K838" i="1"/>
  <c r="P838" i="1" s="1"/>
  <c r="H838" i="1"/>
  <c r="E838" i="1"/>
  <c r="K837" i="1"/>
  <c r="P837" i="1" s="1"/>
  <c r="H837" i="1"/>
  <c r="E837" i="1"/>
  <c r="K836" i="1"/>
  <c r="P836" i="1" s="1"/>
  <c r="H836" i="1"/>
  <c r="E836" i="1"/>
  <c r="K835" i="1"/>
  <c r="P835" i="1" s="1"/>
  <c r="H835" i="1"/>
  <c r="E835" i="1"/>
  <c r="K834" i="1"/>
  <c r="P834" i="1" s="1"/>
  <c r="H834" i="1"/>
  <c r="E834" i="1"/>
  <c r="K833" i="1"/>
  <c r="P833" i="1" s="1"/>
  <c r="H833" i="1"/>
  <c r="E833" i="1"/>
  <c r="K832" i="1"/>
  <c r="P832" i="1" s="1"/>
  <c r="H832" i="1"/>
  <c r="E832" i="1"/>
  <c r="K831" i="1"/>
  <c r="P831" i="1" s="1"/>
  <c r="H831" i="1"/>
  <c r="E831" i="1"/>
  <c r="K830" i="1"/>
  <c r="P830" i="1" s="1"/>
  <c r="H830" i="1"/>
  <c r="E830" i="1"/>
  <c r="K829" i="1"/>
  <c r="P829" i="1" s="1"/>
  <c r="H829" i="1"/>
  <c r="E829" i="1"/>
  <c r="K828" i="1"/>
  <c r="P828" i="1" s="1"/>
  <c r="H828" i="1"/>
  <c r="E828" i="1"/>
  <c r="K827" i="1"/>
  <c r="P827" i="1" s="1"/>
  <c r="H827" i="1"/>
  <c r="E827" i="1"/>
  <c r="K826" i="1"/>
  <c r="P826" i="1" s="1"/>
  <c r="H826" i="1"/>
  <c r="E826" i="1"/>
  <c r="K825" i="1"/>
  <c r="P825" i="1" s="1"/>
  <c r="H825" i="1"/>
  <c r="E825" i="1"/>
  <c r="K824" i="1"/>
  <c r="P824" i="1" s="1"/>
  <c r="H824" i="1"/>
  <c r="E824" i="1"/>
  <c r="K823" i="1"/>
  <c r="P823" i="1" s="1"/>
  <c r="H823" i="1"/>
  <c r="E823" i="1"/>
  <c r="K822" i="1"/>
  <c r="P822" i="1" s="1"/>
  <c r="H822" i="1"/>
  <c r="E822" i="1"/>
  <c r="K821" i="1"/>
  <c r="P821" i="1" s="1"/>
  <c r="H821" i="1"/>
  <c r="E821" i="1"/>
  <c r="K820" i="1"/>
  <c r="P820" i="1" s="1"/>
  <c r="H820" i="1"/>
  <c r="E820" i="1"/>
  <c r="K819" i="1"/>
  <c r="P819" i="1" s="1"/>
  <c r="H819" i="1"/>
  <c r="E819" i="1"/>
  <c r="K818" i="1"/>
  <c r="P818" i="1" s="1"/>
  <c r="H818" i="1"/>
  <c r="E818" i="1"/>
  <c r="K817" i="1"/>
  <c r="P817" i="1" s="1"/>
  <c r="H817" i="1"/>
  <c r="E817" i="1"/>
  <c r="K816" i="1"/>
  <c r="P816" i="1" s="1"/>
  <c r="H816" i="1"/>
  <c r="E816" i="1"/>
  <c r="K815" i="1"/>
  <c r="P815" i="1" s="1"/>
  <c r="H815" i="1"/>
  <c r="E815" i="1"/>
  <c r="K814" i="1"/>
  <c r="P814" i="1" s="1"/>
  <c r="H814" i="1"/>
  <c r="E814" i="1"/>
  <c r="K813" i="1"/>
  <c r="P813" i="1" s="1"/>
  <c r="H813" i="1"/>
  <c r="E813" i="1"/>
  <c r="K812" i="1"/>
  <c r="P812" i="1" s="1"/>
  <c r="H812" i="1"/>
  <c r="E812" i="1"/>
  <c r="K811" i="1"/>
  <c r="P811" i="1" s="1"/>
  <c r="H811" i="1"/>
  <c r="E811" i="1"/>
  <c r="K810" i="1"/>
  <c r="P810" i="1" s="1"/>
  <c r="H810" i="1"/>
  <c r="E810" i="1"/>
  <c r="K809" i="1"/>
  <c r="P809" i="1" s="1"/>
  <c r="H809" i="1"/>
  <c r="E809" i="1"/>
  <c r="K808" i="1"/>
  <c r="P808" i="1" s="1"/>
  <c r="H808" i="1"/>
  <c r="E808" i="1"/>
  <c r="K807" i="1"/>
  <c r="P807" i="1" s="1"/>
  <c r="H807" i="1"/>
  <c r="E807" i="1"/>
  <c r="K806" i="1"/>
  <c r="P806" i="1" s="1"/>
  <c r="H806" i="1"/>
  <c r="E806" i="1"/>
  <c r="K805" i="1"/>
  <c r="P805" i="1" s="1"/>
  <c r="H805" i="1"/>
  <c r="E805" i="1"/>
  <c r="K804" i="1"/>
  <c r="P804" i="1" s="1"/>
  <c r="H804" i="1"/>
  <c r="E804" i="1"/>
  <c r="K803" i="1"/>
  <c r="P803" i="1" s="1"/>
  <c r="H803" i="1"/>
  <c r="E803" i="1"/>
  <c r="K802" i="1"/>
  <c r="P802" i="1" s="1"/>
  <c r="H802" i="1"/>
  <c r="E802" i="1"/>
  <c r="K801" i="1"/>
  <c r="P801" i="1" s="1"/>
  <c r="H801" i="1"/>
  <c r="E801" i="1"/>
  <c r="K800" i="1"/>
  <c r="P800" i="1" s="1"/>
  <c r="H800" i="1"/>
  <c r="E800" i="1"/>
  <c r="K799" i="1"/>
  <c r="P799" i="1" s="1"/>
  <c r="H799" i="1"/>
  <c r="E799" i="1"/>
  <c r="K798" i="1"/>
  <c r="P798" i="1" s="1"/>
  <c r="H798" i="1"/>
  <c r="E798" i="1"/>
  <c r="K797" i="1"/>
  <c r="P797" i="1" s="1"/>
  <c r="H797" i="1"/>
  <c r="E797" i="1"/>
  <c r="K796" i="1"/>
  <c r="P796" i="1" s="1"/>
  <c r="H796" i="1"/>
  <c r="E796" i="1"/>
  <c r="K795" i="1"/>
  <c r="P795" i="1" s="1"/>
  <c r="H795" i="1"/>
  <c r="E795" i="1"/>
  <c r="K794" i="1"/>
  <c r="P794" i="1" s="1"/>
  <c r="H794" i="1"/>
  <c r="E794" i="1"/>
  <c r="K793" i="1"/>
  <c r="P793" i="1" s="1"/>
  <c r="H793" i="1"/>
  <c r="E793" i="1"/>
  <c r="K792" i="1"/>
  <c r="P792" i="1" s="1"/>
  <c r="H792" i="1"/>
  <c r="E792" i="1"/>
  <c r="K791" i="1"/>
  <c r="P791" i="1" s="1"/>
  <c r="H791" i="1"/>
  <c r="E791" i="1"/>
  <c r="K790" i="1"/>
  <c r="P790" i="1" s="1"/>
  <c r="H790" i="1"/>
  <c r="E790" i="1"/>
  <c r="K789" i="1"/>
  <c r="P789" i="1" s="1"/>
  <c r="H789" i="1"/>
  <c r="E789" i="1"/>
  <c r="K788" i="1"/>
  <c r="P788" i="1" s="1"/>
  <c r="H788" i="1"/>
  <c r="E788" i="1"/>
  <c r="K787" i="1"/>
  <c r="P787" i="1" s="1"/>
  <c r="H787" i="1"/>
  <c r="E787" i="1"/>
  <c r="K786" i="1"/>
  <c r="P786" i="1" s="1"/>
  <c r="H786" i="1"/>
  <c r="E786" i="1"/>
  <c r="K785" i="1"/>
  <c r="P785" i="1" s="1"/>
  <c r="H785" i="1"/>
  <c r="E785" i="1"/>
  <c r="K784" i="1"/>
  <c r="P784" i="1" s="1"/>
  <c r="H784" i="1"/>
  <c r="E784" i="1"/>
  <c r="K783" i="1"/>
  <c r="P783" i="1" s="1"/>
  <c r="H783" i="1"/>
  <c r="E783" i="1"/>
  <c r="K782" i="1"/>
  <c r="P782" i="1" s="1"/>
  <c r="H782" i="1"/>
  <c r="E782" i="1"/>
  <c r="K781" i="1"/>
  <c r="P781" i="1" s="1"/>
  <c r="H781" i="1"/>
  <c r="E781" i="1"/>
  <c r="K780" i="1"/>
  <c r="P780" i="1" s="1"/>
  <c r="H780" i="1"/>
  <c r="E780" i="1"/>
  <c r="K779" i="1"/>
  <c r="P779" i="1" s="1"/>
  <c r="H779" i="1"/>
  <c r="E779" i="1"/>
  <c r="K778" i="1"/>
  <c r="P778" i="1" s="1"/>
  <c r="H778" i="1"/>
  <c r="E778" i="1"/>
  <c r="K777" i="1"/>
  <c r="P777" i="1" s="1"/>
  <c r="H777" i="1"/>
  <c r="E777" i="1"/>
  <c r="K776" i="1"/>
  <c r="P776" i="1" s="1"/>
  <c r="H776" i="1"/>
  <c r="E776" i="1"/>
  <c r="K775" i="1"/>
  <c r="P775" i="1" s="1"/>
  <c r="H775" i="1"/>
  <c r="E775" i="1"/>
  <c r="K774" i="1"/>
  <c r="P774" i="1" s="1"/>
  <c r="H774" i="1"/>
  <c r="E774" i="1"/>
  <c r="K773" i="1"/>
  <c r="P773" i="1" s="1"/>
  <c r="H773" i="1"/>
  <c r="E773" i="1"/>
  <c r="K772" i="1"/>
  <c r="P772" i="1" s="1"/>
  <c r="H772" i="1"/>
  <c r="E772" i="1"/>
  <c r="K771" i="1"/>
  <c r="P771" i="1" s="1"/>
  <c r="H771" i="1"/>
  <c r="E771" i="1"/>
  <c r="K770" i="1"/>
  <c r="P770" i="1" s="1"/>
  <c r="H770" i="1"/>
  <c r="E770" i="1"/>
  <c r="K769" i="1"/>
  <c r="P769" i="1" s="1"/>
  <c r="H769" i="1"/>
  <c r="E769" i="1"/>
  <c r="K768" i="1"/>
  <c r="P768" i="1" s="1"/>
  <c r="H768" i="1"/>
  <c r="E768" i="1"/>
  <c r="K767" i="1"/>
  <c r="P767" i="1" s="1"/>
  <c r="H767" i="1"/>
  <c r="E767" i="1"/>
  <c r="K766" i="1"/>
  <c r="P766" i="1" s="1"/>
  <c r="H766" i="1"/>
  <c r="E766" i="1"/>
  <c r="K765" i="1"/>
  <c r="P765" i="1" s="1"/>
  <c r="H765" i="1"/>
  <c r="E765" i="1"/>
  <c r="K764" i="1"/>
  <c r="P764" i="1" s="1"/>
  <c r="H764" i="1"/>
  <c r="E764" i="1"/>
  <c r="K763" i="1"/>
  <c r="P763" i="1" s="1"/>
  <c r="H763" i="1"/>
  <c r="E763" i="1"/>
  <c r="K762" i="1"/>
  <c r="P762" i="1" s="1"/>
  <c r="H762" i="1"/>
  <c r="E762" i="1"/>
  <c r="K761" i="1"/>
  <c r="P761" i="1" s="1"/>
  <c r="H761" i="1"/>
  <c r="E761" i="1"/>
  <c r="K760" i="1"/>
  <c r="P760" i="1" s="1"/>
  <c r="H760" i="1"/>
  <c r="E760" i="1"/>
  <c r="K759" i="1"/>
  <c r="P759" i="1" s="1"/>
  <c r="H759" i="1"/>
  <c r="E759" i="1"/>
  <c r="K758" i="1"/>
  <c r="P758" i="1" s="1"/>
  <c r="H758" i="1"/>
  <c r="E758" i="1"/>
  <c r="K757" i="1"/>
  <c r="P757" i="1" s="1"/>
  <c r="H757" i="1"/>
  <c r="E757" i="1"/>
  <c r="K756" i="1"/>
  <c r="P756" i="1" s="1"/>
  <c r="H756" i="1"/>
  <c r="E756" i="1"/>
  <c r="K755" i="1"/>
  <c r="P755" i="1" s="1"/>
  <c r="H755" i="1"/>
  <c r="E755" i="1"/>
  <c r="K754" i="1"/>
  <c r="P754" i="1" s="1"/>
  <c r="H754" i="1"/>
  <c r="E754" i="1"/>
  <c r="K753" i="1"/>
  <c r="P753" i="1" s="1"/>
  <c r="H753" i="1"/>
  <c r="E753" i="1"/>
  <c r="K752" i="1"/>
  <c r="P752" i="1" s="1"/>
  <c r="H752" i="1"/>
  <c r="E752" i="1"/>
  <c r="K751" i="1"/>
  <c r="P751" i="1" s="1"/>
  <c r="H751" i="1"/>
  <c r="E751" i="1"/>
  <c r="K750" i="1"/>
  <c r="P750" i="1" s="1"/>
  <c r="H750" i="1"/>
  <c r="E750" i="1"/>
  <c r="K749" i="1"/>
  <c r="P749" i="1" s="1"/>
  <c r="H749" i="1"/>
  <c r="E749" i="1"/>
  <c r="K748" i="1"/>
  <c r="P748" i="1" s="1"/>
  <c r="H748" i="1"/>
  <c r="E748" i="1"/>
  <c r="K747" i="1"/>
  <c r="P747" i="1" s="1"/>
  <c r="H747" i="1"/>
  <c r="E747" i="1"/>
  <c r="K746" i="1"/>
  <c r="P746" i="1" s="1"/>
  <c r="H746" i="1"/>
  <c r="E746" i="1"/>
  <c r="K745" i="1"/>
  <c r="P745" i="1" s="1"/>
  <c r="H745" i="1"/>
  <c r="E745" i="1"/>
  <c r="K744" i="1"/>
  <c r="P744" i="1" s="1"/>
  <c r="H744" i="1"/>
  <c r="E744" i="1"/>
  <c r="K743" i="1"/>
  <c r="P743" i="1" s="1"/>
  <c r="H743" i="1"/>
  <c r="E743" i="1"/>
  <c r="K742" i="1"/>
  <c r="P742" i="1" s="1"/>
  <c r="H742" i="1"/>
  <c r="E742" i="1"/>
  <c r="K741" i="1"/>
  <c r="P741" i="1" s="1"/>
  <c r="H741" i="1"/>
  <c r="E741" i="1"/>
  <c r="K740" i="1"/>
  <c r="P740" i="1" s="1"/>
  <c r="H740" i="1"/>
  <c r="E740" i="1"/>
  <c r="K739" i="1"/>
  <c r="P739" i="1" s="1"/>
  <c r="H739" i="1"/>
  <c r="E739" i="1"/>
  <c r="K738" i="1"/>
  <c r="P738" i="1" s="1"/>
  <c r="H738" i="1"/>
  <c r="E738" i="1"/>
  <c r="K737" i="1"/>
  <c r="P737" i="1" s="1"/>
  <c r="H737" i="1"/>
  <c r="E737" i="1"/>
  <c r="K736" i="1"/>
  <c r="P736" i="1" s="1"/>
  <c r="H736" i="1"/>
  <c r="E736" i="1"/>
  <c r="K735" i="1"/>
  <c r="P735" i="1" s="1"/>
  <c r="H735" i="1"/>
  <c r="E735" i="1"/>
  <c r="K734" i="1"/>
  <c r="P734" i="1" s="1"/>
  <c r="H734" i="1"/>
  <c r="E734" i="1"/>
  <c r="K733" i="1"/>
  <c r="P733" i="1" s="1"/>
  <c r="H733" i="1"/>
  <c r="E733" i="1"/>
  <c r="K732" i="1"/>
  <c r="P732" i="1" s="1"/>
  <c r="H732" i="1"/>
  <c r="E732" i="1"/>
  <c r="K731" i="1"/>
  <c r="P731" i="1" s="1"/>
  <c r="H731" i="1"/>
  <c r="E731" i="1"/>
  <c r="K730" i="1"/>
  <c r="P730" i="1" s="1"/>
  <c r="H730" i="1"/>
  <c r="E730" i="1"/>
  <c r="K729" i="1"/>
  <c r="P729" i="1" s="1"/>
  <c r="H729" i="1"/>
  <c r="E729" i="1"/>
  <c r="K728" i="1"/>
  <c r="P728" i="1" s="1"/>
  <c r="H728" i="1"/>
  <c r="E728" i="1"/>
  <c r="K727" i="1"/>
  <c r="P727" i="1" s="1"/>
  <c r="H727" i="1"/>
  <c r="E727" i="1"/>
  <c r="K726" i="1"/>
  <c r="P726" i="1" s="1"/>
  <c r="H726" i="1"/>
  <c r="E726" i="1"/>
  <c r="K725" i="1"/>
  <c r="P725" i="1" s="1"/>
  <c r="H725" i="1"/>
  <c r="E725" i="1"/>
  <c r="K724" i="1"/>
  <c r="P724" i="1" s="1"/>
  <c r="H724" i="1"/>
  <c r="E724" i="1"/>
  <c r="K723" i="1"/>
  <c r="P723" i="1" s="1"/>
  <c r="H723" i="1"/>
  <c r="E723" i="1"/>
  <c r="K722" i="1"/>
  <c r="P722" i="1" s="1"/>
  <c r="H722" i="1"/>
  <c r="E722" i="1"/>
  <c r="K721" i="1"/>
  <c r="P721" i="1" s="1"/>
  <c r="H721" i="1"/>
  <c r="E721" i="1"/>
  <c r="K720" i="1"/>
  <c r="P720" i="1" s="1"/>
  <c r="H720" i="1"/>
  <c r="E720" i="1"/>
  <c r="K719" i="1"/>
  <c r="P719" i="1" s="1"/>
  <c r="H719" i="1"/>
  <c r="E719" i="1"/>
  <c r="K718" i="1"/>
  <c r="P718" i="1" s="1"/>
  <c r="H718" i="1"/>
  <c r="E718" i="1"/>
  <c r="K717" i="1"/>
  <c r="P717" i="1" s="1"/>
  <c r="H717" i="1"/>
  <c r="E717" i="1"/>
  <c r="K716" i="1"/>
  <c r="P716" i="1" s="1"/>
  <c r="H716" i="1"/>
  <c r="E716" i="1"/>
  <c r="K715" i="1"/>
  <c r="P715" i="1" s="1"/>
  <c r="H715" i="1"/>
  <c r="E715" i="1"/>
  <c r="K714" i="1"/>
  <c r="P714" i="1" s="1"/>
  <c r="H714" i="1"/>
  <c r="E714" i="1"/>
  <c r="K713" i="1"/>
  <c r="P713" i="1" s="1"/>
  <c r="H713" i="1"/>
  <c r="E713" i="1"/>
  <c r="K712" i="1"/>
  <c r="P712" i="1" s="1"/>
  <c r="H712" i="1"/>
  <c r="E712" i="1"/>
  <c r="K711" i="1"/>
  <c r="P711" i="1" s="1"/>
  <c r="H711" i="1"/>
  <c r="E711" i="1"/>
  <c r="K710" i="1"/>
  <c r="P710" i="1" s="1"/>
  <c r="H710" i="1"/>
  <c r="E710" i="1"/>
  <c r="K709" i="1"/>
  <c r="P709" i="1" s="1"/>
  <c r="H709" i="1"/>
  <c r="E709" i="1"/>
  <c r="K708" i="1"/>
  <c r="P708" i="1" s="1"/>
  <c r="H708" i="1"/>
  <c r="E708" i="1"/>
  <c r="K707" i="1"/>
  <c r="P707" i="1" s="1"/>
  <c r="H707" i="1"/>
  <c r="E707" i="1"/>
  <c r="K706" i="1"/>
  <c r="P706" i="1" s="1"/>
  <c r="H706" i="1"/>
  <c r="E706" i="1"/>
  <c r="K705" i="1"/>
  <c r="P705" i="1" s="1"/>
  <c r="H705" i="1"/>
  <c r="E705" i="1"/>
  <c r="K704" i="1"/>
  <c r="P704" i="1" s="1"/>
  <c r="H704" i="1"/>
  <c r="E704" i="1"/>
  <c r="K703" i="1"/>
  <c r="P703" i="1" s="1"/>
  <c r="H703" i="1"/>
  <c r="E703" i="1"/>
  <c r="K702" i="1"/>
  <c r="P702" i="1" s="1"/>
  <c r="H702" i="1"/>
  <c r="E702" i="1"/>
  <c r="K701" i="1"/>
  <c r="P701" i="1" s="1"/>
  <c r="H701" i="1"/>
  <c r="E701" i="1"/>
  <c r="K700" i="1"/>
  <c r="P700" i="1" s="1"/>
  <c r="H700" i="1"/>
  <c r="E700" i="1"/>
  <c r="K699" i="1"/>
  <c r="P699" i="1" s="1"/>
  <c r="H699" i="1"/>
  <c r="E699" i="1"/>
  <c r="K698" i="1"/>
  <c r="P698" i="1" s="1"/>
  <c r="H698" i="1"/>
  <c r="E698" i="1"/>
  <c r="K697" i="1"/>
  <c r="P697" i="1" s="1"/>
  <c r="H697" i="1"/>
  <c r="E697" i="1"/>
  <c r="K696" i="1"/>
  <c r="P696" i="1" s="1"/>
  <c r="H696" i="1"/>
  <c r="E696" i="1"/>
  <c r="K695" i="1"/>
  <c r="P695" i="1" s="1"/>
  <c r="H695" i="1"/>
  <c r="E695" i="1"/>
  <c r="K694" i="1"/>
  <c r="P694" i="1" s="1"/>
  <c r="H694" i="1"/>
  <c r="E694" i="1"/>
  <c r="K693" i="1"/>
  <c r="P693" i="1" s="1"/>
  <c r="H693" i="1"/>
  <c r="E693" i="1"/>
  <c r="K692" i="1"/>
  <c r="P692" i="1" s="1"/>
  <c r="H692" i="1"/>
  <c r="E692" i="1"/>
  <c r="K691" i="1"/>
  <c r="P691" i="1" s="1"/>
  <c r="H691" i="1"/>
  <c r="E691" i="1"/>
  <c r="K690" i="1"/>
  <c r="P690" i="1" s="1"/>
  <c r="H690" i="1"/>
  <c r="E690" i="1"/>
  <c r="K689" i="1"/>
  <c r="P689" i="1" s="1"/>
  <c r="H689" i="1"/>
  <c r="E689" i="1"/>
  <c r="K688" i="1"/>
  <c r="P688" i="1" s="1"/>
  <c r="H688" i="1"/>
  <c r="E688" i="1"/>
  <c r="K687" i="1"/>
  <c r="P687" i="1" s="1"/>
  <c r="H687" i="1"/>
  <c r="E687" i="1"/>
  <c r="K686" i="1"/>
  <c r="P686" i="1" s="1"/>
  <c r="H686" i="1"/>
  <c r="E686" i="1"/>
  <c r="K685" i="1"/>
  <c r="P685" i="1" s="1"/>
  <c r="H685" i="1"/>
  <c r="E685" i="1"/>
  <c r="K684" i="1"/>
  <c r="P684" i="1" s="1"/>
  <c r="H684" i="1"/>
  <c r="E684" i="1"/>
  <c r="K683" i="1"/>
  <c r="P683" i="1" s="1"/>
  <c r="H683" i="1"/>
  <c r="E683" i="1"/>
  <c r="K682" i="1"/>
  <c r="P682" i="1" s="1"/>
  <c r="H682" i="1"/>
  <c r="E682" i="1"/>
  <c r="K681" i="1"/>
  <c r="P681" i="1" s="1"/>
  <c r="H681" i="1"/>
  <c r="E681" i="1"/>
  <c r="K680" i="1"/>
  <c r="P680" i="1" s="1"/>
  <c r="H680" i="1"/>
  <c r="E680" i="1"/>
  <c r="K679" i="1"/>
  <c r="P679" i="1" s="1"/>
  <c r="H679" i="1"/>
  <c r="E679" i="1"/>
  <c r="K678" i="1"/>
  <c r="P678" i="1" s="1"/>
  <c r="H678" i="1"/>
  <c r="E678" i="1"/>
  <c r="K677" i="1"/>
  <c r="P677" i="1" s="1"/>
  <c r="H677" i="1"/>
  <c r="E677" i="1"/>
  <c r="K676" i="1"/>
  <c r="P676" i="1" s="1"/>
  <c r="H676" i="1"/>
  <c r="E676" i="1"/>
  <c r="K675" i="1"/>
  <c r="P675" i="1" s="1"/>
  <c r="H675" i="1"/>
  <c r="E675" i="1"/>
  <c r="K674" i="1"/>
  <c r="P674" i="1" s="1"/>
  <c r="H674" i="1"/>
  <c r="E674" i="1"/>
  <c r="K673" i="1"/>
  <c r="P673" i="1" s="1"/>
  <c r="H673" i="1"/>
  <c r="E673" i="1"/>
  <c r="K672" i="1"/>
  <c r="P672" i="1" s="1"/>
  <c r="H672" i="1"/>
  <c r="E672" i="1"/>
  <c r="K671" i="1"/>
  <c r="P671" i="1" s="1"/>
  <c r="H671" i="1"/>
  <c r="E671" i="1"/>
  <c r="K670" i="1"/>
  <c r="P670" i="1" s="1"/>
  <c r="H670" i="1"/>
  <c r="E670" i="1"/>
  <c r="K669" i="1"/>
  <c r="P669" i="1" s="1"/>
  <c r="H669" i="1"/>
  <c r="E669" i="1"/>
  <c r="K668" i="1"/>
  <c r="P668" i="1" s="1"/>
  <c r="H668" i="1"/>
  <c r="E668" i="1"/>
  <c r="K667" i="1"/>
  <c r="P667" i="1" s="1"/>
  <c r="H667" i="1"/>
  <c r="E667" i="1"/>
  <c r="K666" i="1"/>
  <c r="P666" i="1" s="1"/>
  <c r="H666" i="1"/>
  <c r="E666" i="1"/>
  <c r="K665" i="1"/>
  <c r="P665" i="1" s="1"/>
  <c r="H665" i="1"/>
  <c r="E665" i="1"/>
  <c r="K664" i="1"/>
  <c r="P664" i="1" s="1"/>
  <c r="H664" i="1"/>
  <c r="E664" i="1"/>
  <c r="K663" i="1"/>
  <c r="P663" i="1" s="1"/>
  <c r="H663" i="1"/>
  <c r="E663" i="1"/>
  <c r="K662" i="1"/>
  <c r="P662" i="1" s="1"/>
  <c r="H662" i="1"/>
  <c r="E662" i="1"/>
  <c r="K661" i="1"/>
  <c r="P661" i="1" s="1"/>
  <c r="H661" i="1"/>
  <c r="E661" i="1"/>
  <c r="K660" i="1"/>
  <c r="P660" i="1" s="1"/>
  <c r="H660" i="1"/>
  <c r="E660" i="1"/>
  <c r="K659" i="1"/>
  <c r="P659" i="1" s="1"/>
  <c r="H659" i="1"/>
  <c r="E659" i="1"/>
  <c r="K658" i="1"/>
  <c r="P658" i="1" s="1"/>
  <c r="H658" i="1"/>
  <c r="E658" i="1"/>
  <c r="K657" i="1"/>
  <c r="P657" i="1" s="1"/>
  <c r="H657" i="1"/>
  <c r="E657" i="1"/>
  <c r="K656" i="1"/>
  <c r="P656" i="1" s="1"/>
  <c r="H656" i="1"/>
  <c r="E656" i="1"/>
  <c r="K655" i="1"/>
  <c r="P655" i="1" s="1"/>
  <c r="H655" i="1"/>
  <c r="E655" i="1"/>
  <c r="K654" i="1"/>
  <c r="P654" i="1" s="1"/>
  <c r="H654" i="1"/>
  <c r="E654" i="1"/>
  <c r="K653" i="1"/>
  <c r="P653" i="1" s="1"/>
  <c r="H653" i="1"/>
  <c r="E653" i="1"/>
  <c r="K652" i="1"/>
  <c r="P652" i="1" s="1"/>
  <c r="H652" i="1"/>
  <c r="E652" i="1"/>
  <c r="K651" i="1"/>
  <c r="P651" i="1" s="1"/>
  <c r="H651" i="1"/>
  <c r="E651" i="1"/>
  <c r="K650" i="1"/>
  <c r="P650" i="1" s="1"/>
  <c r="H650" i="1"/>
  <c r="E650" i="1"/>
  <c r="K649" i="1"/>
  <c r="P649" i="1" s="1"/>
  <c r="H649" i="1"/>
  <c r="E649" i="1"/>
  <c r="K648" i="1"/>
  <c r="P648" i="1" s="1"/>
  <c r="H648" i="1"/>
  <c r="E648" i="1"/>
  <c r="K647" i="1"/>
  <c r="P647" i="1" s="1"/>
  <c r="H647" i="1"/>
  <c r="E647" i="1"/>
  <c r="K646" i="1"/>
  <c r="P646" i="1" s="1"/>
  <c r="H646" i="1"/>
  <c r="E646" i="1"/>
  <c r="K645" i="1"/>
  <c r="P645" i="1" s="1"/>
  <c r="H645" i="1"/>
  <c r="E645" i="1"/>
  <c r="K644" i="1"/>
  <c r="P644" i="1" s="1"/>
  <c r="H644" i="1"/>
  <c r="E644" i="1"/>
  <c r="K643" i="1"/>
  <c r="P643" i="1" s="1"/>
  <c r="H643" i="1"/>
  <c r="E643" i="1"/>
  <c r="K642" i="1"/>
  <c r="P642" i="1" s="1"/>
  <c r="H642" i="1"/>
  <c r="E642" i="1"/>
  <c r="K641" i="1"/>
  <c r="P641" i="1" s="1"/>
  <c r="H641" i="1"/>
  <c r="E641" i="1"/>
  <c r="K640" i="1"/>
  <c r="P640" i="1" s="1"/>
  <c r="H640" i="1"/>
  <c r="E640" i="1"/>
  <c r="K639" i="1"/>
  <c r="P639" i="1" s="1"/>
  <c r="H639" i="1"/>
  <c r="E639" i="1"/>
  <c r="K638" i="1"/>
  <c r="P638" i="1" s="1"/>
  <c r="H638" i="1"/>
  <c r="E638" i="1"/>
  <c r="K637" i="1"/>
  <c r="P637" i="1" s="1"/>
  <c r="H637" i="1"/>
  <c r="E637" i="1"/>
  <c r="K636" i="1"/>
  <c r="P636" i="1" s="1"/>
  <c r="H636" i="1"/>
  <c r="E636" i="1"/>
  <c r="K635" i="1"/>
  <c r="P635" i="1" s="1"/>
  <c r="H635" i="1"/>
  <c r="E635" i="1"/>
  <c r="K634" i="1"/>
  <c r="P634" i="1" s="1"/>
  <c r="H634" i="1"/>
  <c r="E634" i="1"/>
  <c r="K633" i="1"/>
  <c r="P633" i="1" s="1"/>
  <c r="H633" i="1"/>
  <c r="E633" i="1"/>
  <c r="K632" i="1"/>
  <c r="P632" i="1" s="1"/>
  <c r="H632" i="1"/>
  <c r="E632" i="1"/>
  <c r="K631" i="1"/>
  <c r="P631" i="1" s="1"/>
  <c r="H631" i="1"/>
  <c r="E631" i="1"/>
  <c r="K630" i="1"/>
  <c r="P630" i="1" s="1"/>
  <c r="H630" i="1"/>
  <c r="E630" i="1"/>
  <c r="K629" i="1"/>
  <c r="P629" i="1" s="1"/>
  <c r="H629" i="1"/>
  <c r="E629" i="1"/>
  <c r="K628" i="1"/>
  <c r="P628" i="1" s="1"/>
  <c r="H628" i="1"/>
  <c r="E628" i="1"/>
  <c r="K627" i="1"/>
  <c r="P627" i="1" s="1"/>
  <c r="H627" i="1"/>
  <c r="E627" i="1"/>
  <c r="K626" i="1"/>
  <c r="P626" i="1" s="1"/>
  <c r="H626" i="1"/>
  <c r="E626" i="1"/>
  <c r="K625" i="1"/>
  <c r="P625" i="1" s="1"/>
  <c r="H625" i="1"/>
  <c r="E625" i="1"/>
  <c r="K624" i="1"/>
  <c r="P624" i="1" s="1"/>
  <c r="H624" i="1"/>
  <c r="E624" i="1"/>
  <c r="K623" i="1"/>
  <c r="P623" i="1" s="1"/>
  <c r="H623" i="1"/>
  <c r="E623" i="1"/>
  <c r="K622" i="1"/>
  <c r="P622" i="1" s="1"/>
  <c r="H622" i="1"/>
  <c r="E622" i="1"/>
  <c r="K621" i="1"/>
  <c r="P621" i="1" s="1"/>
  <c r="H621" i="1"/>
  <c r="E621" i="1"/>
  <c r="K620" i="1"/>
  <c r="P620" i="1" s="1"/>
  <c r="H620" i="1"/>
  <c r="E620" i="1"/>
  <c r="K619" i="1"/>
  <c r="P619" i="1" s="1"/>
  <c r="H619" i="1"/>
  <c r="E619" i="1"/>
  <c r="K618" i="1"/>
  <c r="P618" i="1" s="1"/>
  <c r="H618" i="1"/>
  <c r="E618" i="1"/>
  <c r="K617" i="1"/>
  <c r="P617" i="1" s="1"/>
  <c r="H617" i="1"/>
  <c r="E617" i="1"/>
  <c r="K616" i="1"/>
  <c r="P616" i="1" s="1"/>
  <c r="H616" i="1"/>
  <c r="E616" i="1"/>
  <c r="K615" i="1"/>
  <c r="P615" i="1" s="1"/>
  <c r="H615" i="1"/>
  <c r="E615" i="1"/>
  <c r="K614" i="1"/>
  <c r="P614" i="1" s="1"/>
  <c r="H614" i="1"/>
  <c r="E614" i="1"/>
  <c r="K613" i="1"/>
  <c r="P613" i="1" s="1"/>
  <c r="H613" i="1"/>
  <c r="E613" i="1"/>
  <c r="K612" i="1"/>
  <c r="P612" i="1" s="1"/>
  <c r="H612" i="1"/>
  <c r="E612" i="1"/>
  <c r="K611" i="1"/>
  <c r="P611" i="1" s="1"/>
  <c r="H611" i="1"/>
  <c r="E611" i="1"/>
  <c r="K610" i="1"/>
  <c r="P610" i="1" s="1"/>
  <c r="H610" i="1"/>
  <c r="E610" i="1"/>
  <c r="K609" i="1"/>
  <c r="P609" i="1" s="1"/>
  <c r="H609" i="1"/>
  <c r="E609" i="1"/>
  <c r="K608" i="1"/>
  <c r="P608" i="1" s="1"/>
  <c r="H608" i="1"/>
  <c r="E608" i="1"/>
  <c r="K607" i="1"/>
  <c r="P607" i="1" s="1"/>
  <c r="H607" i="1"/>
  <c r="E607" i="1"/>
  <c r="K606" i="1"/>
  <c r="P606" i="1" s="1"/>
  <c r="H606" i="1"/>
  <c r="E606" i="1"/>
  <c r="K605" i="1"/>
  <c r="P605" i="1" s="1"/>
  <c r="H605" i="1"/>
  <c r="E605" i="1"/>
  <c r="K604" i="1"/>
  <c r="P604" i="1" s="1"/>
  <c r="H604" i="1"/>
  <c r="E604" i="1"/>
  <c r="K603" i="1"/>
  <c r="P603" i="1" s="1"/>
  <c r="H603" i="1"/>
  <c r="E603" i="1"/>
  <c r="K602" i="1"/>
  <c r="P602" i="1" s="1"/>
  <c r="H602" i="1"/>
  <c r="E602" i="1"/>
  <c r="K601" i="1"/>
  <c r="P601" i="1" s="1"/>
  <c r="H601" i="1"/>
  <c r="E601" i="1"/>
  <c r="K600" i="1"/>
  <c r="P600" i="1" s="1"/>
  <c r="H600" i="1"/>
  <c r="E600" i="1"/>
  <c r="K599" i="1"/>
  <c r="P599" i="1" s="1"/>
  <c r="H599" i="1"/>
  <c r="E599" i="1"/>
  <c r="K598" i="1"/>
  <c r="P598" i="1" s="1"/>
  <c r="H598" i="1"/>
  <c r="E598" i="1"/>
  <c r="K597" i="1"/>
  <c r="P597" i="1" s="1"/>
  <c r="H597" i="1"/>
  <c r="E597" i="1"/>
  <c r="K596" i="1"/>
  <c r="P596" i="1" s="1"/>
  <c r="H596" i="1"/>
  <c r="E596" i="1"/>
  <c r="K595" i="1"/>
  <c r="P595" i="1" s="1"/>
  <c r="H595" i="1"/>
  <c r="E595" i="1"/>
  <c r="K594" i="1"/>
  <c r="P594" i="1" s="1"/>
  <c r="H594" i="1"/>
  <c r="E594" i="1"/>
  <c r="K593" i="1"/>
  <c r="P593" i="1" s="1"/>
  <c r="H593" i="1"/>
  <c r="E593" i="1"/>
  <c r="K592" i="1"/>
  <c r="P592" i="1" s="1"/>
  <c r="H592" i="1"/>
  <c r="E592" i="1"/>
  <c r="K591" i="1"/>
  <c r="P591" i="1" s="1"/>
  <c r="H591" i="1"/>
  <c r="E591" i="1"/>
  <c r="K590" i="1"/>
  <c r="P590" i="1" s="1"/>
  <c r="H590" i="1"/>
  <c r="E590" i="1"/>
  <c r="K589" i="1"/>
  <c r="P589" i="1" s="1"/>
  <c r="H589" i="1"/>
  <c r="E589" i="1"/>
  <c r="K588" i="1"/>
  <c r="P588" i="1" s="1"/>
  <c r="H588" i="1"/>
  <c r="E588" i="1"/>
  <c r="K587" i="1"/>
  <c r="P587" i="1" s="1"/>
  <c r="H587" i="1"/>
  <c r="E587" i="1"/>
  <c r="K586" i="1"/>
  <c r="P586" i="1" s="1"/>
  <c r="H586" i="1"/>
  <c r="E586" i="1"/>
  <c r="K585" i="1"/>
  <c r="P585" i="1" s="1"/>
  <c r="H585" i="1"/>
  <c r="E585" i="1"/>
  <c r="K584" i="1"/>
  <c r="P584" i="1" s="1"/>
  <c r="H584" i="1"/>
  <c r="E584" i="1"/>
  <c r="K583" i="1"/>
  <c r="P583" i="1" s="1"/>
  <c r="H583" i="1"/>
  <c r="E583" i="1"/>
  <c r="K582" i="1"/>
  <c r="P582" i="1" s="1"/>
  <c r="H582" i="1"/>
  <c r="E582" i="1"/>
  <c r="K581" i="1"/>
  <c r="P581" i="1" s="1"/>
  <c r="H581" i="1"/>
  <c r="E581" i="1"/>
  <c r="K580" i="1"/>
  <c r="P580" i="1" s="1"/>
  <c r="H580" i="1"/>
  <c r="E580" i="1"/>
  <c r="K579" i="1"/>
  <c r="P579" i="1" s="1"/>
  <c r="H579" i="1"/>
  <c r="E579" i="1"/>
  <c r="K578" i="1"/>
  <c r="P578" i="1" s="1"/>
  <c r="H578" i="1"/>
  <c r="E578" i="1"/>
  <c r="K577" i="1"/>
  <c r="P577" i="1" s="1"/>
  <c r="H577" i="1"/>
  <c r="E577" i="1"/>
  <c r="K576" i="1"/>
  <c r="P576" i="1" s="1"/>
  <c r="H576" i="1"/>
  <c r="E576" i="1"/>
  <c r="K575" i="1"/>
  <c r="P575" i="1" s="1"/>
  <c r="H575" i="1"/>
  <c r="E575" i="1"/>
  <c r="K574" i="1"/>
  <c r="P574" i="1" s="1"/>
  <c r="H574" i="1"/>
  <c r="E574" i="1"/>
  <c r="K573" i="1"/>
  <c r="P573" i="1" s="1"/>
  <c r="H573" i="1"/>
  <c r="E573" i="1"/>
  <c r="K572" i="1"/>
  <c r="P572" i="1" s="1"/>
  <c r="H572" i="1"/>
  <c r="E572" i="1"/>
  <c r="K571" i="1"/>
  <c r="P571" i="1" s="1"/>
  <c r="H571" i="1"/>
  <c r="E571" i="1"/>
  <c r="K570" i="1"/>
  <c r="P570" i="1" s="1"/>
  <c r="H570" i="1"/>
  <c r="E570" i="1"/>
  <c r="K569" i="1"/>
  <c r="P569" i="1" s="1"/>
  <c r="H569" i="1"/>
  <c r="E569" i="1"/>
  <c r="K568" i="1"/>
  <c r="P568" i="1" s="1"/>
  <c r="H568" i="1"/>
  <c r="E568" i="1"/>
  <c r="K567" i="1"/>
  <c r="P567" i="1" s="1"/>
  <c r="H567" i="1"/>
  <c r="E567" i="1"/>
  <c r="K566" i="1"/>
  <c r="P566" i="1" s="1"/>
  <c r="H566" i="1"/>
  <c r="E566" i="1"/>
  <c r="K565" i="1"/>
  <c r="P565" i="1" s="1"/>
  <c r="H565" i="1"/>
  <c r="E565" i="1"/>
  <c r="K564" i="1"/>
  <c r="P564" i="1" s="1"/>
  <c r="H564" i="1"/>
  <c r="E564" i="1"/>
  <c r="K563" i="1"/>
  <c r="P563" i="1" s="1"/>
  <c r="H563" i="1"/>
  <c r="E563" i="1"/>
  <c r="K562" i="1"/>
  <c r="P562" i="1" s="1"/>
  <c r="H562" i="1"/>
  <c r="E562" i="1"/>
  <c r="K561" i="1"/>
  <c r="P561" i="1" s="1"/>
  <c r="H561" i="1"/>
  <c r="E561" i="1"/>
  <c r="K560" i="1"/>
  <c r="P560" i="1" s="1"/>
  <c r="H560" i="1"/>
  <c r="E560" i="1"/>
  <c r="K559" i="1"/>
  <c r="P559" i="1" s="1"/>
  <c r="H559" i="1"/>
  <c r="E559" i="1"/>
  <c r="K558" i="1"/>
  <c r="P558" i="1" s="1"/>
  <c r="H558" i="1"/>
  <c r="E558" i="1"/>
  <c r="K557" i="1"/>
  <c r="P557" i="1" s="1"/>
  <c r="H557" i="1"/>
  <c r="E557" i="1"/>
  <c r="K556" i="1"/>
  <c r="P556" i="1" s="1"/>
  <c r="H556" i="1"/>
  <c r="E556" i="1"/>
  <c r="K555" i="1"/>
  <c r="P555" i="1" s="1"/>
  <c r="H555" i="1"/>
  <c r="E555" i="1"/>
  <c r="K554" i="1"/>
  <c r="P554" i="1" s="1"/>
  <c r="H554" i="1"/>
  <c r="E554" i="1"/>
  <c r="K553" i="1"/>
  <c r="P553" i="1" s="1"/>
  <c r="H553" i="1"/>
  <c r="E553" i="1"/>
  <c r="K552" i="1"/>
  <c r="P552" i="1" s="1"/>
  <c r="H552" i="1"/>
  <c r="E552" i="1"/>
  <c r="K551" i="1"/>
  <c r="P551" i="1" s="1"/>
  <c r="H551" i="1"/>
  <c r="E551" i="1"/>
  <c r="K550" i="1"/>
  <c r="P550" i="1" s="1"/>
  <c r="H550" i="1"/>
  <c r="E550" i="1"/>
  <c r="K549" i="1"/>
  <c r="P549" i="1" s="1"/>
  <c r="H549" i="1"/>
  <c r="E549" i="1"/>
  <c r="K548" i="1"/>
  <c r="P548" i="1" s="1"/>
  <c r="H548" i="1"/>
  <c r="E548" i="1"/>
  <c r="K547" i="1"/>
  <c r="P547" i="1" s="1"/>
  <c r="H547" i="1"/>
  <c r="E547" i="1"/>
  <c r="K546" i="1"/>
  <c r="P546" i="1" s="1"/>
  <c r="H546" i="1"/>
  <c r="E546" i="1"/>
  <c r="K545" i="1"/>
  <c r="P545" i="1" s="1"/>
  <c r="H545" i="1"/>
  <c r="E545" i="1"/>
  <c r="K544" i="1"/>
  <c r="P544" i="1" s="1"/>
  <c r="H544" i="1"/>
  <c r="E544" i="1"/>
  <c r="K543" i="1"/>
  <c r="P543" i="1" s="1"/>
  <c r="H543" i="1"/>
  <c r="E543" i="1"/>
  <c r="K542" i="1"/>
  <c r="P542" i="1" s="1"/>
  <c r="H542" i="1"/>
  <c r="E542" i="1"/>
  <c r="K541" i="1"/>
  <c r="P541" i="1" s="1"/>
  <c r="H541" i="1"/>
  <c r="E541" i="1"/>
  <c r="K540" i="1"/>
  <c r="P540" i="1" s="1"/>
  <c r="H540" i="1"/>
  <c r="E540" i="1"/>
  <c r="K539" i="1"/>
  <c r="P539" i="1" s="1"/>
  <c r="H539" i="1"/>
  <c r="E539" i="1"/>
  <c r="K538" i="1"/>
  <c r="P538" i="1" s="1"/>
  <c r="H538" i="1"/>
  <c r="E538" i="1"/>
  <c r="K537" i="1"/>
  <c r="P537" i="1" s="1"/>
  <c r="H537" i="1"/>
  <c r="E537" i="1"/>
  <c r="K536" i="1"/>
  <c r="P536" i="1" s="1"/>
  <c r="H536" i="1"/>
  <c r="E536" i="1"/>
  <c r="K535" i="1"/>
  <c r="P535" i="1" s="1"/>
  <c r="H535" i="1"/>
  <c r="E535" i="1"/>
  <c r="K534" i="1"/>
  <c r="P534" i="1" s="1"/>
  <c r="H534" i="1"/>
  <c r="E534" i="1"/>
  <c r="K533" i="1"/>
  <c r="P533" i="1" s="1"/>
  <c r="H533" i="1"/>
  <c r="E533" i="1"/>
  <c r="K532" i="1"/>
  <c r="P532" i="1" s="1"/>
  <c r="H532" i="1"/>
  <c r="E532" i="1"/>
  <c r="K531" i="1"/>
  <c r="P531" i="1" s="1"/>
  <c r="H531" i="1"/>
  <c r="E531" i="1"/>
  <c r="K530" i="1"/>
  <c r="P530" i="1" s="1"/>
  <c r="H530" i="1"/>
  <c r="E530" i="1"/>
  <c r="K529" i="1"/>
  <c r="P529" i="1" s="1"/>
  <c r="H529" i="1"/>
  <c r="E529" i="1"/>
  <c r="K528" i="1"/>
  <c r="P528" i="1" s="1"/>
  <c r="H528" i="1"/>
  <c r="E528" i="1"/>
  <c r="K527" i="1"/>
  <c r="P527" i="1" s="1"/>
  <c r="H527" i="1"/>
  <c r="E527" i="1"/>
  <c r="K526" i="1"/>
  <c r="P526" i="1" s="1"/>
  <c r="H526" i="1"/>
  <c r="E526" i="1"/>
  <c r="K525" i="1"/>
  <c r="P525" i="1" s="1"/>
  <c r="H525" i="1"/>
  <c r="E525" i="1"/>
  <c r="K524" i="1"/>
  <c r="P524" i="1" s="1"/>
  <c r="H524" i="1"/>
  <c r="E524" i="1"/>
  <c r="K523" i="1"/>
  <c r="P523" i="1" s="1"/>
  <c r="H523" i="1"/>
  <c r="E523" i="1"/>
  <c r="K522" i="1"/>
  <c r="P522" i="1" s="1"/>
  <c r="H522" i="1"/>
  <c r="E522" i="1"/>
  <c r="K521" i="1"/>
  <c r="P521" i="1" s="1"/>
  <c r="H521" i="1"/>
  <c r="E521" i="1"/>
  <c r="K520" i="1"/>
  <c r="P520" i="1" s="1"/>
  <c r="H520" i="1"/>
  <c r="E520" i="1"/>
  <c r="K519" i="1"/>
  <c r="P519" i="1" s="1"/>
  <c r="H519" i="1"/>
  <c r="E519" i="1"/>
  <c r="K518" i="1"/>
  <c r="P518" i="1" s="1"/>
  <c r="H518" i="1"/>
  <c r="E518" i="1"/>
  <c r="K517" i="1"/>
  <c r="P517" i="1" s="1"/>
  <c r="H517" i="1"/>
  <c r="E517" i="1"/>
  <c r="K516" i="1"/>
  <c r="P516" i="1" s="1"/>
  <c r="H516" i="1"/>
  <c r="E516" i="1"/>
  <c r="K515" i="1"/>
  <c r="P515" i="1" s="1"/>
  <c r="H515" i="1"/>
  <c r="E515" i="1"/>
  <c r="K514" i="1"/>
  <c r="P514" i="1" s="1"/>
  <c r="H514" i="1"/>
  <c r="E514" i="1"/>
  <c r="K513" i="1"/>
  <c r="P513" i="1" s="1"/>
  <c r="H513" i="1"/>
  <c r="E513" i="1"/>
  <c r="K512" i="1"/>
  <c r="P512" i="1" s="1"/>
  <c r="H512" i="1"/>
  <c r="E512" i="1"/>
  <c r="K511" i="1"/>
  <c r="P511" i="1" s="1"/>
  <c r="H511" i="1"/>
  <c r="E511" i="1"/>
  <c r="K510" i="1"/>
  <c r="P510" i="1" s="1"/>
  <c r="H510" i="1"/>
  <c r="E510" i="1"/>
  <c r="K509" i="1"/>
  <c r="P509" i="1" s="1"/>
  <c r="H509" i="1"/>
  <c r="E509" i="1"/>
  <c r="K508" i="1"/>
  <c r="P508" i="1" s="1"/>
  <c r="H508" i="1"/>
  <c r="E508" i="1"/>
  <c r="K507" i="1"/>
  <c r="P507" i="1" s="1"/>
  <c r="H507" i="1"/>
  <c r="E507" i="1"/>
  <c r="K506" i="1"/>
  <c r="P506" i="1" s="1"/>
  <c r="H506" i="1"/>
  <c r="E506" i="1"/>
  <c r="K505" i="1"/>
  <c r="P505" i="1" s="1"/>
  <c r="H505" i="1"/>
  <c r="E505" i="1"/>
  <c r="K504" i="1"/>
  <c r="P504" i="1" s="1"/>
  <c r="H504" i="1"/>
  <c r="E504" i="1"/>
  <c r="K503" i="1"/>
  <c r="P503" i="1" s="1"/>
  <c r="H503" i="1"/>
  <c r="E503" i="1"/>
  <c r="K502" i="1"/>
  <c r="P502" i="1" s="1"/>
  <c r="H502" i="1"/>
  <c r="E502" i="1"/>
  <c r="K501" i="1"/>
  <c r="P501" i="1" s="1"/>
  <c r="H501" i="1"/>
  <c r="E501" i="1"/>
  <c r="K500" i="1"/>
  <c r="P500" i="1" s="1"/>
  <c r="H500" i="1"/>
  <c r="E500" i="1"/>
  <c r="K499" i="1"/>
  <c r="P499" i="1" s="1"/>
  <c r="H499" i="1"/>
  <c r="E499" i="1"/>
  <c r="K498" i="1"/>
  <c r="P498" i="1" s="1"/>
  <c r="H498" i="1"/>
  <c r="E498" i="1"/>
  <c r="K497" i="1"/>
  <c r="P497" i="1" s="1"/>
  <c r="H497" i="1"/>
  <c r="E497" i="1"/>
  <c r="K1278" i="1"/>
  <c r="P1278" i="1" s="1"/>
  <c r="H1278" i="1"/>
  <c r="E1278" i="1"/>
  <c r="K1277" i="1"/>
  <c r="P1277" i="1" s="1"/>
  <c r="H1277" i="1"/>
  <c r="E1277" i="1"/>
  <c r="K1276" i="1"/>
  <c r="P1276" i="1" s="1"/>
  <c r="H1276" i="1"/>
  <c r="E1276" i="1"/>
  <c r="K1275" i="1"/>
  <c r="P1275" i="1" s="1"/>
  <c r="H1275" i="1"/>
  <c r="E1275" i="1"/>
  <c r="K1274" i="1"/>
  <c r="P1274" i="1" s="1"/>
  <c r="H1274" i="1"/>
  <c r="E1274" i="1"/>
  <c r="K1273" i="1"/>
  <c r="P1273" i="1" s="1"/>
  <c r="H1273" i="1"/>
  <c r="E1273" i="1"/>
  <c r="K1272" i="1"/>
  <c r="P1272" i="1" s="1"/>
  <c r="H1272" i="1"/>
  <c r="E1272" i="1"/>
  <c r="K1271" i="1"/>
  <c r="P1271" i="1" s="1"/>
  <c r="H1271" i="1"/>
  <c r="E1271" i="1"/>
  <c r="K1270" i="1"/>
  <c r="P1270" i="1" s="1"/>
  <c r="H1270" i="1"/>
  <c r="E1270" i="1"/>
  <c r="K1269" i="1"/>
  <c r="P1269" i="1" s="1"/>
  <c r="H1269" i="1"/>
  <c r="E1269" i="1"/>
  <c r="K1268" i="1"/>
  <c r="P1268" i="1" s="1"/>
  <c r="H1268" i="1"/>
  <c r="E1268" i="1"/>
  <c r="K1267" i="1"/>
  <c r="P1267" i="1" s="1"/>
  <c r="H1267" i="1"/>
  <c r="E1267" i="1"/>
  <c r="K1266" i="1"/>
  <c r="P1266" i="1" s="1"/>
  <c r="H1266" i="1"/>
  <c r="E1266" i="1"/>
  <c r="K1265" i="1"/>
  <c r="P1265" i="1" s="1"/>
  <c r="H1265" i="1"/>
  <c r="E1265" i="1"/>
  <c r="K1264" i="1"/>
  <c r="P1264" i="1" s="1"/>
  <c r="H1264" i="1"/>
  <c r="E1264" i="1"/>
  <c r="K1263" i="1"/>
  <c r="P1263" i="1" s="1"/>
  <c r="H1263" i="1"/>
  <c r="E1263" i="1"/>
  <c r="K1262" i="1"/>
  <c r="P1262" i="1" s="1"/>
  <c r="H1262" i="1"/>
  <c r="E1262" i="1"/>
  <c r="K1261" i="1"/>
  <c r="P1261" i="1" s="1"/>
  <c r="H1261" i="1"/>
  <c r="E1261" i="1"/>
  <c r="K1260" i="1"/>
  <c r="P1260" i="1" s="1"/>
  <c r="H1260" i="1"/>
  <c r="E1260" i="1"/>
  <c r="K1259" i="1"/>
  <c r="P1259" i="1" s="1"/>
  <c r="H1259" i="1"/>
  <c r="E1259" i="1"/>
  <c r="K1258" i="1"/>
  <c r="P1258" i="1" s="1"/>
  <c r="H1258" i="1"/>
  <c r="E1258" i="1"/>
  <c r="K1257" i="1"/>
  <c r="P1257" i="1" s="1"/>
  <c r="H1257" i="1"/>
  <c r="E1257" i="1"/>
  <c r="K1256" i="1"/>
  <c r="P1256" i="1" s="1"/>
  <c r="H1256" i="1"/>
  <c r="E1256" i="1"/>
  <c r="K1255" i="1"/>
  <c r="P1255" i="1" s="1"/>
  <c r="H1255" i="1"/>
  <c r="E1255" i="1"/>
  <c r="K1254" i="1"/>
  <c r="P1254" i="1" s="1"/>
  <c r="H1254" i="1"/>
  <c r="E1254" i="1"/>
  <c r="K1253" i="1"/>
  <c r="P1253" i="1" s="1"/>
  <c r="H1253" i="1"/>
  <c r="E1253" i="1"/>
  <c r="K1252" i="1"/>
  <c r="P1252" i="1" s="1"/>
  <c r="H1252" i="1"/>
  <c r="E1252" i="1"/>
  <c r="K1251" i="1"/>
  <c r="P1251" i="1" s="1"/>
  <c r="H1251" i="1"/>
  <c r="E1251" i="1"/>
  <c r="K1250" i="1"/>
  <c r="P1250" i="1" s="1"/>
  <c r="H1250" i="1"/>
  <c r="E1250" i="1"/>
  <c r="K1249" i="1"/>
  <c r="P1249" i="1" s="1"/>
  <c r="H1249" i="1"/>
  <c r="E1249" i="1"/>
  <c r="K1248" i="1"/>
  <c r="P1248" i="1" s="1"/>
  <c r="H1248" i="1"/>
  <c r="E1248" i="1"/>
  <c r="K1247" i="1"/>
  <c r="P1247" i="1" s="1"/>
  <c r="H1247" i="1"/>
  <c r="E1247" i="1"/>
  <c r="K1246" i="1"/>
  <c r="P1246" i="1" s="1"/>
  <c r="H1246" i="1"/>
  <c r="E1246" i="1"/>
  <c r="K1245" i="1"/>
  <c r="P1245" i="1" s="1"/>
  <c r="H1245" i="1"/>
  <c r="E1245" i="1"/>
  <c r="K1244" i="1"/>
  <c r="P1244" i="1" s="1"/>
  <c r="H1244" i="1"/>
  <c r="E1244" i="1"/>
  <c r="K1243" i="1"/>
  <c r="P1243" i="1" s="1"/>
  <c r="H1243" i="1"/>
  <c r="E1243" i="1"/>
  <c r="K1242" i="1"/>
  <c r="P1242" i="1" s="1"/>
  <c r="H1242" i="1"/>
  <c r="E1242" i="1"/>
  <c r="K1241" i="1"/>
  <c r="P1241" i="1" s="1"/>
  <c r="H1241" i="1"/>
  <c r="E1241" i="1"/>
  <c r="K1240" i="1"/>
  <c r="P1240" i="1" s="1"/>
  <c r="H1240" i="1"/>
  <c r="E1240" i="1"/>
  <c r="K1239" i="1"/>
  <c r="P1239" i="1" s="1"/>
  <c r="H1239" i="1"/>
  <c r="E1239" i="1"/>
  <c r="K1238" i="1"/>
  <c r="P1238" i="1" s="1"/>
  <c r="H1238" i="1"/>
  <c r="E1238" i="1"/>
  <c r="K1237" i="1"/>
  <c r="P1237" i="1" s="1"/>
  <c r="H1237" i="1"/>
  <c r="E1237" i="1"/>
  <c r="K1236" i="1"/>
  <c r="P1236" i="1" s="1"/>
  <c r="H1236" i="1"/>
  <c r="E1236" i="1"/>
  <c r="K1235" i="1"/>
  <c r="P1235" i="1" s="1"/>
  <c r="H1235" i="1"/>
  <c r="E1235" i="1"/>
  <c r="K1234" i="1"/>
  <c r="P1234" i="1" s="1"/>
  <c r="H1234" i="1"/>
  <c r="E1234" i="1"/>
  <c r="K1233" i="1"/>
  <c r="P1233" i="1" s="1"/>
  <c r="H1233" i="1"/>
  <c r="E1233" i="1"/>
  <c r="K1232" i="1"/>
  <c r="P1232" i="1" s="1"/>
  <c r="H1232" i="1"/>
  <c r="E1232" i="1"/>
  <c r="K1231" i="1"/>
  <c r="P1231" i="1" s="1"/>
  <c r="H1231" i="1"/>
  <c r="E1231" i="1"/>
  <c r="K1230" i="1"/>
  <c r="P1230" i="1" s="1"/>
  <c r="H1230" i="1"/>
  <c r="E1230" i="1"/>
  <c r="K1229" i="1"/>
  <c r="P1229" i="1" s="1"/>
  <c r="H1229" i="1"/>
  <c r="E1229" i="1"/>
  <c r="K1228" i="1"/>
  <c r="P1228" i="1" s="1"/>
  <c r="H1228" i="1"/>
  <c r="E1228" i="1"/>
  <c r="K1227" i="1"/>
  <c r="P1227" i="1" s="1"/>
  <c r="H1227" i="1"/>
  <c r="E1227" i="1"/>
  <c r="K1226" i="1"/>
  <c r="P1226" i="1" s="1"/>
  <c r="H1226" i="1"/>
  <c r="E1226" i="1"/>
  <c r="K1225" i="1"/>
  <c r="P1225" i="1" s="1"/>
  <c r="H1225" i="1"/>
  <c r="E1225" i="1"/>
  <c r="K1224" i="1"/>
  <c r="P1224" i="1" s="1"/>
  <c r="H1224" i="1"/>
  <c r="E1224" i="1"/>
  <c r="K1223" i="1"/>
  <c r="P1223" i="1" s="1"/>
  <c r="H1223" i="1"/>
  <c r="E1223" i="1"/>
  <c r="K1222" i="1"/>
  <c r="P1222" i="1" s="1"/>
  <c r="H1222" i="1"/>
  <c r="E1222" i="1"/>
  <c r="K1221" i="1"/>
  <c r="P1221" i="1" s="1"/>
  <c r="H1221" i="1"/>
  <c r="E1221" i="1"/>
  <c r="K1220" i="1"/>
  <c r="P1220" i="1" s="1"/>
  <c r="H1220" i="1"/>
  <c r="E1220" i="1"/>
  <c r="K1219" i="1"/>
  <c r="P1219" i="1" s="1"/>
  <c r="H1219" i="1"/>
  <c r="E1219" i="1"/>
  <c r="K1218" i="1"/>
  <c r="P1218" i="1" s="1"/>
  <c r="H1218" i="1"/>
  <c r="E1218" i="1"/>
  <c r="K1217" i="1"/>
  <c r="P1217" i="1" s="1"/>
  <c r="H1217" i="1"/>
  <c r="E1217" i="1"/>
  <c r="K1216" i="1"/>
  <c r="P1216" i="1" s="1"/>
  <c r="H1216" i="1"/>
  <c r="E1216" i="1"/>
  <c r="K1215" i="1"/>
  <c r="P1215" i="1" s="1"/>
  <c r="H1215" i="1"/>
  <c r="E1215" i="1"/>
  <c r="K1214" i="1"/>
  <c r="P1214" i="1" s="1"/>
  <c r="H1214" i="1"/>
  <c r="E1214" i="1"/>
  <c r="K1213" i="1"/>
  <c r="P1213" i="1" s="1"/>
  <c r="H1213" i="1"/>
  <c r="E1213" i="1"/>
  <c r="K1212" i="1"/>
  <c r="P1212" i="1" s="1"/>
  <c r="H1212" i="1"/>
  <c r="E1212" i="1"/>
  <c r="K1211" i="1"/>
  <c r="P1211" i="1" s="1"/>
  <c r="H1211" i="1"/>
  <c r="E1211" i="1"/>
  <c r="K1210" i="1"/>
  <c r="P1210" i="1" s="1"/>
  <c r="H1210" i="1"/>
  <c r="E1210" i="1"/>
  <c r="K1209" i="1"/>
  <c r="P1209" i="1" s="1"/>
  <c r="H1209" i="1"/>
  <c r="E1209" i="1"/>
  <c r="K1208" i="1"/>
  <c r="P1208" i="1" s="1"/>
  <c r="H1208" i="1"/>
  <c r="E1208" i="1"/>
  <c r="K1207" i="1"/>
  <c r="P1207" i="1" s="1"/>
  <c r="H1207" i="1"/>
  <c r="E1207" i="1"/>
  <c r="K1206" i="1"/>
  <c r="P1206" i="1" s="1"/>
  <c r="H1206" i="1"/>
  <c r="E1206" i="1"/>
  <c r="K1205" i="1"/>
  <c r="P1205" i="1" s="1"/>
  <c r="H1205" i="1"/>
  <c r="E1205" i="1"/>
  <c r="K1204" i="1"/>
  <c r="P1204" i="1" s="1"/>
  <c r="H1204" i="1"/>
  <c r="E1204" i="1"/>
  <c r="K1203" i="1"/>
  <c r="P1203" i="1" s="1"/>
  <c r="H1203" i="1"/>
  <c r="E1203" i="1"/>
  <c r="K1202" i="1"/>
  <c r="P1202" i="1" s="1"/>
  <c r="H1202" i="1"/>
  <c r="E1202" i="1"/>
  <c r="K1201" i="1"/>
  <c r="P1201" i="1" s="1"/>
  <c r="H1201" i="1"/>
  <c r="E1201" i="1"/>
  <c r="K1200" i="1"/>
  <c r="P1200" i="1" s="1"/>
  <c r="H1200" i="1"/>
  <c r="E1200" i="1"/>
  <c r="K1199" i="1"/>
  <c r="P1199" i="1" s="1"/>
  <c r="H1199" i="1"/>
  <c r="E1199" i="1"/>
  <c r="K1198" i="1"/>
  <c r="P1198" i="1" s="1"/>
  <c r="H1198" i="1"/>
  <c r="E1198" i="1"/>
  <c r="K1197" i="1"/>
  <c r="P1197" i="1" s="1"/>
  <c r="H1197" i="1"/>
  <c r="E1197" i="1"/>
  <c r="K1196" i="1"/>
  <c r="P1196" i="1" s="1"/>
  <c r="H1196" i="1"/>
  <c r="E1196" i="1"/>
  <c r="K1195" i="1"/>
  <c r="P1195" i="1" s="1"/>
  <c r="H1195" i="1"/>
  <c r="E1195" i="1"/>
  <c r="K1194" i="1"/>
  <c r="P1194" i="1" s="1"/>
  <c r="H1194" i="1"/>
  <c r="E1194" i="1"/>
  <c r="K1193" i="1"/>
  <c r="P1193" i="1" s="1"/>
  <c r="H1193" i="1"/>
  <c r="E1193" i="1"/>
  <c r="K1192" i="1"/>
  <c r="P1192" i="1" s="1"/>
  <c r="H1192" i="1"/>
  <c r="E1192" i="1"/>
  <c r="K1191" i="1"/>
  <c r="P1191" i="1" s="1"/>
  <c r="H1191" i="1"/>
  <c r="E1191" i="1"/>
  <c r="K1190" i="1"/>
  <c r="P1190" i="1" s="1"/>
  <c r="H1190" i="1"/>
  <c r="E1190" i="1"/>
  <c r="K1189" i="1"/>
  <c r="P1189" i="1" s="1"/>
  <c r="H1189" i="1"/>
  <c r="E1189" i="1"/>
  <c r="K1188" i="1"/>
  <c r="P1188" i="1" s="1"/>
  <c r="H1188" i="1"/>
  <c r="E1188" i="1"/>
  <c r="K1187" i="1"/>
  <c r="P1187" i="1" s="1"/>
  <c r="H1187" i="1"/>
  <c r="E1187" i="1"/>
  <c r="K1186" i="1"/>
  <c r="P1186" i="1" s="1"/>
  <c r="H1186" i="1"/>
  <c r="E1186" i="1"/>
  <c r="K1185" i="1"/>
  <c r="P1185" i="1" s="1"/>
  <c r="H1185" i="1"/>
  <c r="E1185" i="1"/>
  <c r="K1184" i="1"/>
  <c r="P1184" i="1" s="1"/>
  <c r="H1184" i="1"/>
  <c r="E1184" i="1"/>
  <c r="K1183" i="1"/>
  <c r="P1183" i="1" s="1"/>
  <c r="H1183" i="1"/>
  <c r="E1183" i="1"/>
  <c r="K1182" i="1"/>
  <c r="P1182" i="1" s="1"/>
  <c r="H1182" i="1"/>
  <c r="E1182" i="1"/>
  <c r="K1181" i="1"/>
  <c r="P1181" i="1" s="1"/>
  <c r="H1181" i="1"/>
  <c r="E1181" i="1"/>
  <c r="K1180" i="1"/>
  <c r="P1180" i="1" s="1"/>
  <c r="H1180" i="1"/>
  <c r="E1180" i="1"/>
  <c r="K1179" i="1"/>
  <c r="P1179" i="1" s="1"/>
  <c r="H1179" i="1"/>
  <c r="E1179" i="1"/>
  <c r="K1178" i="1"/>
  <c r="P1178" i="1" s="1"/>
  <c r="H1178" i="1"/>
  <c r="E1178" i="1"/>
  <c r="K1177" i="1"/>
  <c r="P1177" i="1" s="1"/>
  <c r="H1177" i="1"/>
  <c r="E1177" i="1"/>
  <c r="K1176" i="1"/>
  <c r="P1176" i="1" s="1"/>
  <c r="H1176" i="1"/>
  <c r="E1176" i="1"/>
  <c r="K1175" i="1"/>
  <c r="P1175" i="1" s="1"/>
  <c r="H1175" i="1"/>
  <c r="E1175" i="1"/>
  <c r="K1174" i="1"/>
  <c r="P1174" i="1" s="1"/>
  <c r="H1174" i="1"/>
  <c r="E1174" i="1"/>
  <c r="K1173" i="1"/>
  <c r="P1173" i="1" s="1"/>
  <c r="H1173" i="1"/>
  <c r="E1173" i="1"/>
  <c r="K1172" i="1"/>
  <c r="P1172" i="1" s="1"/>
  <c r="H1172" i="1"/>
  <c r="E1172" i="1"/>
  <c r="K1171" i="1"/>
  <c r="P1171" i="1" s="1"/>
  <c r="H1171" i="1"/>
  <c r="E1171" i="1"/>
  <c r="K1170" i="1"/>
  <c r="P1170" i="1" s="1"/>
  <c r="H1170" i="1"/>
  <c r="E1170" i="1"/>
  <c r="K1169" i="1"/>
  <c r="P1169" i="1" s="1"/>
  <c r="H1169" i="1"/>
  <c r="E1169" i="1"/>
  <c r="K1168" i="1"/>
  <c r="P1168" i="1" s="1"/>
  <c r="H1168" i="1"/>
  <c r="E1168" i="1"/>
  <c r="K1167" i="1"/>
  <c r="P1167" i="1" s="1"/>
  <c r="H1167" i="1"/>
  <c r="E1167" i="1"/>
  <c r="K1166" i="1"/>
  <c r="P1166" i="1" s="1"/>
  <c r="H1166" i="1"/>
  <c r="E1166" i="1"/>
  <c r="K1165" i="1"/>
  <c r="P1165" i="1" s="1"/>
  <c r="H1165" i="1"/>
  <c r="E1165" i="1"/>
  <c r="K1164" i="1"/>
  <c r="P1164" i="1" s="1"/>
  <c r="H1164" i="1"/>
  <c r="E1164" i="1"/>
  <c r="K1163" i="1"/>
  <c r="P1163" i="1" s="1"/>
  <c r="H1163" i="1"/>
  <c r="E1163" i="1"/>
  <c r="K1162" i="1"/>
  <c r="P1162" i="1" s="1"/>
  <c r="H1162" i="1"/>
  <c r="E1162" i="1"/>
  <c r="K1161" i="1"/>
  <c r="P1161" i="1" s="1"/>
  <c r="H1161" i="1"/>
  <c r="E1161" i="1"/>
  <c r="K1160" i="1"/>
  <c r="P1160" i="1" s="1"/>
  <c r="H1160" i="1"/>
  <c r="E1160" i="1"/>
  <c r="K1159" i="1"/>
  <c r="P1159" i="1" s="1"/>
  <c r="H1159" i="1"/>
  <c r="E1159" i="1"/>
  <c r="K1158" i="1"/>
  <c r="P1158" i="1" s="1"/>
  <c r="H1158" i="1"/>
  <c r="E1158" i="1"/>
  <c r="K1157" i="1"/>
  <c r="P1157" i="1" s="1"/>
  <c r="H1157" i="1"/>
  <c r="E1157" i="1"/>
  <c r="K1156" i="1"/>
  <c r="P1156" i="1" s="1"/>
  <c r="H1156" i="1"/>
  <c r="E1156" i="1"/>
  <c r="K1155" i="1"/>
  <c r="P1155" i="1" s="1"/>
  <c r="H1155" i="1"/>
  <c r="E1155" i="1"/>
  <c r="K1154" i="1"/>
  <c r="P1154" i="1" s="1"/>
  <c r="H1154" i="1"/>
  <c r="E1154" i="1"/>
  <c r="K1153" i="1"/>
  <c r="P1153" i="1" s="1"/>
  <c r="H1153" i="1"/>
  <c r="E1153" i="1"/>
  <c r="K1152" i="1"/>
  <c r="P1152" i="1" s="1"/>
  <c r="H1152" i="1"/>
  <c r="E1152" i="1"/>
  <c r="K1151" i="1"/>
  <c r="P1151" i="1" s="1"/>
  <c r="H1151" i="1"/>
  <c r="E1151" i="1"/>
  <c r="K1150" i="1"/>
  <c r="P1150" i="1" s="1"/>
  <c r="H1150" i="1"/>
  <c r="E1150" i="1"/>
  <c r="K1149" i="1"/>
  <c r="P1149" i="1" s="1"/>
  <c r="H1149" i="1"/>
  <c r="E1149" i="1"/>
  <c r="K1148" i="1"/>
  <c r="P1148" i="1" s="1"/>
  <c r="H1148" i="1"/>
  <c r="E1148" i="1"/>
  <c r="K1147" i="1"/>
  <c r="P1147" i="1" s="1"/>
  <c r="H1147" i="1"/>
  <c r="E1147" i="1"/>
  <c r="K1146" i="1"/>
  <c r="P1146" i="1" s="1"/>
  <c r="H1146" i="1"/>
  <c r="E1146" i="1"/>
  <c r="K1145" i="1"/>
  <c r="P1145" i="1" s="1"/>
  <c r="H1145" i="1"/>
  <c r="E1145" i="1"/>
  <c r="K1144" i="1"/>
  <c r="P1144" i="1" s="1"/>
  <c r="H1144" i="1"/>
  <c r="E1144" i="1"/>
  <c r="K1143" i="1"/>
  <c r="P1143" i="1" s="1"/>
  <c r="H1143" i="1"/>
  <c r="E1143" i="1"/>
  <c r="K1142" i="1"/>
  <c r="P1142" i="1" s="1"/>
  <c r="H1142" i="1"/>
  <c r="E1142" i="1"/>
  <c r="K1141" i="1"/>
  <c r="P1141" i="1" s="1"/>
  <c r="H1141" i="1"/>
  <c r="E1141" i="1"/>
  <c r="K1140" i="1"/>
  <c r="P1140" i="1" s="1"/>
  <c r="H1140" i="1"/>
  <c r="E1140" i="1"/>
  <c r="K1139" i="1"/>
  <c r="P1139" i="1" s="1"/>
  <c r="H1139" i="1"/>
  <c r="E1139" i="1"/>
  <c r="K1138" i="1"/>
  <c r="P1138" i="1" s="1"/>
  <c r="H1138" i="1"/>
  <c r="E1138" i="1"/>
  <c r="K1137" i="1"/>
  <c r="P1137" i="1" s="1"/>
  <c r="H1137" i="1"/>
  <c r="E1137" i="1"/>
  <c r="K1136" i="1"/>
  <c r="P1136" i="1" s="1"/>
  <c r="H1136" i="1"/>
  <c r="E1136" i="1"/>
  <c r="K1135" i="1"/>
  <c r="P1135" i="1" s="1"/>
  <c r="H1135" i="1"/>
  <c r="E1135" i="1"/>
  <c r="K1134" i="1"/>
  <c r="P1134" i="1" s="1"/>
  <c r="H1134" i="1"/>
  <c r="E1134" i="1"/>
  <c r="K1133" i="1"/>
  <c r="P1133" i="1" s="1"/>
  <c r="H1133" i="1"/>
  <c r="E1133" i="1"/>
  <c r="K1132" i="1"/>
  <c r="P1132" i="1" s="1"/>
  <c r="H1132" i="1"/>
  <c r="E1132" i="1"/>
  <c r="K1131" i="1"/>
  <c r="P1131" i="1" s="1"/>
  <c r="H1131" i="1"/>
  <c r="E1131" i="1"/>
  <c r="K1130" i="1"/>
  <c r="P1130" i="1" s="1"/>
  <c r="H1130" i="1"/>
  <c r="E1130" i="1"/>
  <c r="K1129" i="1"/>
  <c r="P1129" i="1" s="1"/>
  <c r="H1129" i="1"/>
  <c r="E1129" i="1"/>
  <c r="K1128" i="1"/>
  <c r="P1128" i="1" s="1"/>
  <c r="H1128" i="1"/>
  <c r="E1128" i="1"/>
  <c r="K1127" i="1"/>
  <c r="P1127" i="1" s="1"/>
  <c r="H1127" i="1"/>
  <c r="E1127" i="1"/>
  <c r="K1126" i="1"/>
  <c r="P1126" i="1" s="1"/>
  <c r="H1126" i="1"/>
  <c r="E1126" i="1"/>
  <c r="K1125" i="1"/>
  <c r="P1125" i="1" s="1"/>
  <c r="H1125" i="1"/>
  <c r="E1125" i="1"/>
  <c r="K1124" i="1"/>
  <c r="P1124" i="1" s="1"/>
  <c r="H1124" i="1"/>
  <c r="E1124" i="1"/>
  <c r="K1123" i="1"/>
  <c r="P1123" i="1" s="1"/>
  <c r="H1123" i="1"/>
  <c r="E1123" i="1"/>
  <c r="K1122" i="1"/>
  <c r="P1122" i="1" s="1"/>
  <c r="H1122" i="1"/>
  <c r="E1122" i="1"/>
  <c r="K1121" i="1"/>
  <c r="P1121" i="1" s="1"/>
  <c r="H1121" i="1"/>
  <c r="E1121" i="1"/>
  <c r="K1120" i="1"/>
  <c r="P1120" i="1" s="1"/>
  <c r="H1120" i="1"/>
  <c r="E1120" i="1"/>
  <c r="K1119" i="1"/>
  <c r="P1119" i="1" s="1"/>
  <c r="H1119" i="1"/>
  <c r="E1119" i="1"/>
  <c r="K1118" i="1"/>
  <c r="P1118" i="1" s="1"/>
  <c r="H1118" i="1"/>
  <c r="E1118" i="1"/>
  <c r="K1117" i="1"/>
  <c r="P1117" i="1" s="1"/>
  <c r="H1117" i="1"/>
  <c r="E1117" i="1"/>
  <c r="K1116" i="1"/>
  <c r="P1116" i="1" s="1"/>
  <c r="H1116" i="1"/>
  <c r="E1116" i="1"/>
  <c r="K1115" i="1"/>
  <c r="P1115" i="1" s="1"/>
  <c r="H1115" i="1"/>
  <c r="E1115" i="1"/>
  <c r="K1114" i="1"/>
  <c r="P1114" i="1" s="1"/>
  <c r="H1114" i="1"/>
  <c r="E1114" i="1"/>
  <c r="K1113" i="1"/>
  <c r="P1113" i="1" s="1"/>
  <c r="H1113" i="1"/>
  <c r="E1113" i="1"/>
  <c r="K1112" i="1"/>
  <c r="P1112" i="1" s="1"/>
  <c r="H1112" i="1"/>
  <c r="E1112" i="1"/>
  <c r="K1111" i="1"/>
  <c r="P1111" i="1" s="1"/>
  <c r="H1111" i="1"/>
  <c r="E1111" i="1"/>
  <c r="K1110" i="1"/>
  <c r="P1110" i="1" s="1"/>
  <c r="H1110" i="1"/>
  <c r="E1110" i="1"/>
  <c r="K1109" i="1"/>
  <c r="P1109" i="1" s="1"/>
  <c r="H1109" i="1"/>
  <c r="E1109" i="1"/>
  <c r="K1108" i="1"/>
  <c r="P1108" i="1" s="1"/>
  <c r="H1108" i="1"/>
  <c r="E1108" i="1"/>
  <c r="K1107" i="1"/>
  <c r="P1107" i="1" s="1"/>
  <c r="H1107" i="1"/>
  <c r="E1107" i="1"/>
  <c r="K1106" i="1"/>
  <c r="P1106" i="1" s="1"/>
  <c r="H1106" i="1"/>
  <c r="E1106" i="1"/>
  <c r="K1105" i="1"/>
  <c r="P1105" i="1" s="1"/>
  <c r="H1105" i="1"/>
  <c r="E1105" i="1"/>
  <c r="K1104" i="1"/>
  <c r="P1104" i="1" s="1"/>
  <c r="H1104" i="1"/>
  <c r="E1104" i="1"/>
  <c r="K1103" i="1"/>
  <c r="P1103" i="1" s="1"/>
  <c r="H1103" i="1"/>
  <c r="E1103" i="1"/>
  <c r="K1102" i="1"/>
  <c r="P1102" i="1" s="1"/>
  <c r="H1102" i="1"/>
  <c r="E1102" i="1"/>
  <c r="K1101" i="1"/>
  <c r="P1101" i="1" s="1"/>
  <c r="H1101" i="1"/>
  <c r="E1101" i="1"/>
  <c r="K1100" i="1"/>
  <c r="P1100" i="1" s="1"/>
  <c r="H1100" i="1"/>
  <c r="E1100" i="1"/>
  <c r="K1099" i="1"/>
  <c r="P1099" i="1" s="1"/>
  <c r="H1099" i="1"/>
  <c r="E1099" i="1"/>
  <c r="K1098" i="1"/>
  <c r="P1098" i="1" s="1"/>
  <c r="H1098" i="1"/>
  <c r="E1098" i="1"/>
  <c r="K1097" i="1"/>
  <c r="P1097" i="1" s="1"/>
  <c r="H1097" i="1"/>
  <c r="E1097" i="1"/>
  <c r="K1096" i="1"/>
  <c r="P1096" i="1" s="1"/>
  <c r="H1096" i="1"/>
  <c r="E1096" i="1"/>
  <c r="K1095" i="1"/>
  <c r="P1095" i="1" s="1"/>
  <c r="H1095" i="1"/>
  <c r="E1095" i="1"/>
  <c r="K1094" i="1"/>
  <c r="P1094" i="1" s="1"/>
  <c r="H1094" i="1"/>
  <c r="E1094" i="1"/>
  <c r="K1093" i="1"/>
  <c r="P1093" i="1" s="1"/>
  <c r="H1093" i="1"/>
  <c r="E1093" i="1"/>
  <c r="K1092" i="1"/>
  <c r="P1092" i="1" s="1"/>
  <c r="H1092" i="1"/>
  <c r="E1092" i="1"/>
  <c r="K1091" i="1"/>
  <c r="P1091" i="1" s="1"/>
  <c r="H1091" i="1"/>
  <c r="E1091" i="1"/>
  <c r="K1090" i="1"/>
  <c r="P1090" i="1" s="1"/>
  <c r="H1090" i="1"/>
  <c r="E1090" i="1"/>
  <c r="K1089" i="1"/>
  <c r="P1089" i="1" s="1"/>
  <c r="H1089" i="1"/>
  <c r="E1089" i="1"/>
  <c r="K1088" i="1"/>
  <c r="P1088" i="1" s="1"/>
  <c r="H1088" i="1"/>
  <c r="E1088" i="1"/>
  <c r="K1087" i="1"/>
  <c r="P1087" i="1" s="1"/>
  <c r="H1087" i="1"/>
  <c r="E1087" i="1"/>
  <c r="K1086" i="1"/>
  <c r="P1086" i="1" s="1"/>
  <c r="H1086" i="1"/>
  <c r="E1086" i="1"/>
  <c r="K1085" i="1"/>
  <c r="P1085" i="1" s="1"/>
  <c r="H1085" i="1"/>
  <c r="E1085" i="1"/>
  <c r="K1084" i="1"/>
  <c r="P1084" i="1" s="1"/>
  <c r="H1084" i="1"/>
  <c r="E1084" i="1"/>
  <c r="K1083" i="1"/>
  <c r="P1083" i="1" s="1"/>
  <c r="H1083" i="1"/>
  <c r="E1083" i="1"/>
  <c r="K1082" i="1"/>
  <c r="P1082" i="1" s="1"/>
  <c r="H1082" i="1"/>
  <c r="E1082" i="1"/>
  <c r="K1081" i="1"/>
  <c r="P1081" i="1" s="1"/>
  <c r="H1081" i="1"/>
  <c r="E1081" i="1"/>
  <c r="K1080" i="1"/>
  <c r="P1080" i="1" s="1"/>
  <c r="H1080" i="1"/>
  <c r="E1080" i="1"/>
  <c r="K1079" i="1"/>
  <c r="P1079" i="1" s="1"/>
  <c r="H1079" i="1"/>
  <c r="E1079" i="1"/>
  <c r="K1078" i="1"/>
  <c r="P1078" i="1" s="1"/>
  <c r="H1078" i="1"/>
  <c r="E1078" i="1"/>
  <c r="K1077" i="1"/>
  <c r="P1077" i="1" s="1"/>
  <c r="H1077" i="1"/>
  <c r="E1077" i="1"/>
  <c r="K1076" i="1"/>
  <c r="P1076" i="1" s="1"/>
  <c r="H1076" i="1"/>
  <c r="E1076" i="1"/>
  <c r="K1075" i="1"/>
  <c r="P1075" i="1" s="1"/>
  <c r="H1075" i="1"/>
  <c r="E1075" i="1"/>
  <c r="K1074" i="1"/>
  <c r="P1074" i="1" s="1"/>
  <c r="H1074" i="1"/>
  <c r="E1074" i="1"/>
  <c r="K1073" i="1"/>
  <c r="P1073" i="1" s="1"/>
  <c r="H1073" i="1"/>
  <c r="E1073" i="1"/>
  <c r="K1072" i="1"/>
  <c r="P1072" i="1" s="1"/>
  <c r="H1072" i="1"/>
  <c r="E1072" i="1"/>
  <c r="K1071" i="1"/>
  <c r="P1071" i="1" s="1"/>
  <c r="H1071" i="1"/>
  <c r="E1071" i="1"/>
  <c r="K1070" i="1"/>
  <c r="P1070" i="1" s="1"/>
  <c r="H1070" i="1"/>
  <c r="E1070" i="1"/>
  <c r="K1069" i="1"/>
  <c r="P1069" i="1" s="1"/>
  <c r="H1069" i="1"/>
  <c r="E1069" i="1"/>
  <c r="K1068" i="1"/>
  <c r="P1068" i="1" s="1"/>
  <c r="H1068" i="1"/>
  <c r="E1068" i="1"/>
  <c r="K1067" i="1"/>
  <c r="P1067" i="1" s="1"/>
  <c r="H1067" i="1"/>
  <c r="E1067" i="1"/>
  <c r="K1066" i="1"/>
  <c r="P1066" i="1" s="1"/>
  <c r="H1066" i="1"/>
  <c r="E1066" i="1"/>
  <c r="K1065" i="1"/>
  <c r="P1065" i="1" s="1"/>
  <c r="H1065" i="1"/>
  <c r="E1065" i="1"/>
  <c r="K1064" i="1"/>
  <c r="P1064" i="1" s="1"/>
  <c r="H1064" i="1"/>
  <c r="E1064" i="1"/>
  <c r="K1063" i="1"/>
  <c r="P1063" i="1" s="1"/>
  <c r="H1063" i="1"/>
  <c r="E1063" i="1"/>
  <c r="K1062" i="1"/>
  <c r="P1062" i="1" s="1"/>
  <c r="H1062" i="1"/>
  <c r="E1062" i="1"/>
  <c r="K1061" i="1"/>
  <c r="P1061" i="1" s="1"/>
  <c r="H1061" i="1"/>
  <c r="E1061" i="1"/>
  <c r="K1060" i="1"/>
  <c r="P1060" i="1" s="1"/>
  <c r="H1060" i="1"/>
  <c r="E1060" i="1"/>
  <c r="K1059" i="1"/>
  <c r="P1059" i="1" s="1"/>
  <c r="H1059" i="1"/>
  <c r="E1059" i="1"/>
  <c r="K1058" i="1"/>
  <c r="P1058" i="1" s="1"/>
  <c r="H1058" i="1"/>
  <c r="E1058" i="1"/>
  <c r="K1057" i="1"/>
  <c r="P1057" i="1" s="1"/>
  <c r="H1057" i="1"/>
  <c r="E1057" i="1"/>
  <c r="K1056" i="1"/>
  <c r="P1056" i="1" s="1"/>
  <c r="H1056" i="1"/>
  <c r="E1056" i="1"/>
  <c r="K1055" i="1"/>
  <c r="P1055" i="1" s="1"/>
  <c r="H1055" i="1"/>
  <c r="E1055" i="1"/>
  <c r="K1054" i="1"/>
  <c r="P1054" i="1" s="1"/>
  <c r="H1054" i="1"/>
  <c r="E1054" i="1"/>
  <c r="K1053" i="1"/>
  <c r="P1053" i="1" s="1"/>
  <c r="H1053" i="1"/>
  <c r="E1053" i="1"/>
  <c r="K1052" i="1"/>
  <c r="P1052" i="1" s="1"/>
  <c r="H1052" i="1"/>
  <c r="E1052" i="1"/>
  <c r="K1051" i="1"/>
  <c r="P1051" i="1" s="1"/>
  <c r="H1051" i="1"/>
  <c r="E1051" i="1"/>
  <c r="K1050" i="1"/>
  <c r="P1050" i="1" s="1"/>
  <c r="H1050" i="1"/>
  <c r="E1050" i="1"/>
  <c r="K1049" i="1"/>
  <c r="P1049" i="1" s="1"/>
  <c r="H1049" i="1"/>
  <c r="E1049" i="1"/>
  <c r="K1048" i="1"/>
  <c r="P1048" i="1" s="1"/>
  <c r="H1048" i="1"/>
  <c r="E1048" i="1"/>
  <c r="K1047" i="1"/>
  <c r="P1047" i="1" s="1"/>
  <c r="H1047" i="1"/>
  <c r="E1047" i="1"/>
  <c r="K1046" i="1"/>
  <c r="P1046" i="1" s="1"/>
  <c r="H1046" i="1"/>
  <c r="E1046" i="1"/>
  <c r="K1045" i="1"/>
  <c r="P1045" i="1" s="1"/>
  <c r="H1045" i="1"/>
  <c r="E1045" i="1"/>
  <c r="K1044" i="1"/>
  <c r="P1044" i="1" s="1"/>
  <c r="H1044" i="1"/>
  <c r="E1044" i="1"/>
  <c r="K1043" i="1"/>
  <c r="P1043" i="1" s="1"/>
  <c r="H1043" i="1"/>
  <c r="E1043" i="1"/>
  <c r="K1042" i="1"/>
  <c r="P1042" i="1" s="1"/>
  <c r="H1042" i="1"/>
  <c r="E1042" i="1"/>
  <c r="K1041" i="1"/>
  <c r="P1041" i="1" s="1"/>
  <c r="H1041" i="1"/>
  <c r="E1041" i="1"/>
  <c r="K1040" i="1"/>
  <c r="P1040" i="1" s="1"/>
  <c r="H1040" i="1"/>
  <c r="E1040" i="1"/>
  <c r="K1039" i="1"/>
  <c r="P1039" i="1" s="1"/>
  <c r="H1039" i="1"/>
  <c r="E1039" i="1"/>
  <c r="K1038" i="1"/>
  <c r="P1038" i="1" s="1"/>
  <c r="H1038" i="1"/>
  <c r="E1038" i="1"/>
  <c r="K1037" i="1"/>
  <c r="P1037" i="1" s="1"/>
  <c r="H1037" i="1"/>
  <c r="E1037" i="1"/>
  <c r="K1036" i="1"/>
  <c r="P1036" i="1" s="1"/>
  <c r="H1036" i="1"/>
  <c r="E1036" i="1"/>
  <c r="K1035" i="1"/>
  <c r="P1035" i="1" s="1"/>
  <c r="H1035" i="1"/>
  <c r="E1035" i="1"/>
  <c r="K1034" i="1"/>
  <c r="P1034" i="1" s="1"/>
  <c r="H1034" i="1"/>
  <c r="E1034" i="1"/>
  <c r="K1033" i="1"/>
  <c r="P1033" i="1" s="1"/>
  <c r="H1033" i="1"/>
  <c r="E1033" i="1"/>
  <c r="K1032" i="1"/>
  <c r="P1032" i="1" s="1"/>
  <c r="H1032" i="1"/>
  <c r="E1032" i="1"/>
  <c r="K1031" i="1"/>
  <c r="P1031" i="1" s="1"/>
  <c r="H1031" i="1"/>
  <c r="E1031" i="1"/>
  <c r="K1030" i="1"/>
  <c r="P1030" i="1" s="1"/>
  <c r="H1030" i="1"/>
  <c r="E1030" i="1"/>
  <c r="K1029" i="1"/>
  <c r="P1029" i="1" s="1"/>
  <c r="H1029" i="1"/>
  <c r="E1029" i="1"/>
  <c r="K1028" i="1"/>
  <c r="P1028" i="1" s="1"/>
  <c r="H1028" i="1"/>
  <c r="E1028" i="1"/>
  <c r="K1027" i="1"/>
  <c r="P1027" i="1" s="1"/>
  <c r="H1027" i="1"/>
  <c r="E1027" i="1"/>
  <c r="K1026" i="1"/>
  <c r="P1026" i="1" s="1"/>
  <c r="H1026" i="1"/>
  <c r="E1026" i="1"/>
  <c r="K1025" i="1"/>
  <c r="P1025" i="1" s="1"/>
  <c r="H1025" i="1"/>
  <c r="E1025" i="1"/>
  <c r="K1024" i="1"/>
  <c r="P1024" i="1" s="1"/>
  <c r="H1024" i="1"/>
  <c r="E1024" i="1"/>
  <c r="K1023" i="1"/>
  <c r="P1023" i="1" s="1"/>
  <c r="H1023" i="1"/>
  <c r="E1023" i="1"/>
  <c r="K1022" i="1"/>
  <c r="P1022" i="1" s="1"/>
  <c r="H1022" i="1"/>
  <c r="E1022" i="1"/>
  <c r="K1021" i="1"/>
  <c r="P1021" i="1" s="1"/>
  <c r="H1021" i="1"/>
  <c r="E1021" i="1"/>
  <c r="K1020" i="1"/>
  <c r="P1020" i="1" s="1"/>
  <c r="H1020" i="1"/>
  <c r="E1020" i="1"/>
  <c r="K1019" i="1"/>
  <c r="P1019" i="1" s="1"/>
  <c r="H1019" i="1"/>
  <c r="E1019" i="1"/>
  <c r="K1018" i="1"/>
  <c r="P1018" i="1" s="1"/>
  <c r="H1018" i="1"/>
  <c r="E1018" i="1"/>
  <c r="K1017" i="1"/>
  <c r="P1017" i="1" s="1"/>
  <c r="H1017" i="1"/>
  <c r="E1017" i="1"/>
  <c r="K1016" i="1"/>
  <c r="P1016" i="1" s="1"/>
  <c r="H1016" i="1"/>
  <c r="E1016" i="1"/>
  <c r="K1015" i="1"/>
  <c r="P1015" i="1" s="1"/>
  <c r="H1015" i="1"/>
  <c r="E1015" i="1"/>
  <c r="K1014" i="1"/>
  <c r="P1014" i="1" s="1"/>
  <c r="H1014" i="1"/>
  <c r="E1014" i="1"/>
  <c r="K1013" i="1"/>
  <c r="P1013" i="1" s="1"/>
  <c r="H1013" i="1"/>
  <c r="E1013" i="1"/>
  <c r="K1012" i="1"/>
  <c r="P1012" i="1" s="1"/>
  <c r="H1012" i="1"/>
  <c r="E1012" i="1"/>
  <c r="K1011" i="1"/>
  <c r="P1011" i="1" s="1"/>
  <c r="H1011" i="1"/>
  <c r="E1011" i="1"/>
  <c r="K1010" i="1"/>
  <c r="P1010" i="1" s="1"/>
  <c r="H1010" i="1"/>
  <c r="E1010" i="1"/>
  <c r="K1009" i="1"/>
  <c r="P1009" i="1" s="1"/>
  <c r="H1009" i="1"/>
  <c r="E1009" i="1"/>
  <c r="K1008" i="1"/>
  <c r="P1008" i="1" s="1"/>
  <c r="H1008" i="1"/>
  <c r="E1008" i="1"/>
  <c r="K1007" i="1"/>
  <c r="P1007" i="1" s="1"/>
  <c r="H1007" i="1"/>
  <c r="E1007" i="1"/>
  <c r="K1006" i="1"/>
  <c r="P1006" i="1" s="1"/>
  <c r="H1006" i="1"/>
  <c r="E1006" i="1"/>
  <c r="K1005" i="1"/>
  <c r="P1005" i="1" s="1"/>
  <c r="H1005" i="1"/>
  <c r="E1005" i="1"/>
  <c r="K1004" i="1"/>
  <c r="P1004" i="1" s="1"/>
  <c r="H1004" i="1"/>
  <c r="E1004" i="1"/>
  <c r="K1003" i="1"/>
  <c r="P1003" i="1" s="1"/>
  <c r="H1003" i="1"/>
  <c r="E1003" i="1"/>
  <c r="K1002" i="1"/>
  <c r="P1002" i="1" s="1"/>
  <c r="H1002" i="1"/>
  <c r="E1002" i="1"/>
  <c r="K1001" i="1"/>
  <c r="P1001" i="1" s="1"/>
  <c r="H1001" i="1"/>
  <c r="E1001" i="1"/>
  <c r="K1000" i="1"/>
  <c r="P1000" i="1" s="1"/>
  <c r="H1000" i="1"/>
  <c r="E1000" i="1"/>
  <c r="K999" i="1"/>
  <c r="P999" i="1" s="1"/>
  <c r="H999" i="1"/>
  <c r="E999" i="1"/>
  <c r="K998" i="1"/>
  <c r="P998" i="1" s="1"/>
  <c r="H998" i="1"/>
  <c r="E998" i="1"/>
  <c r="K997" i="1"/>
  <c r="P997" i="1" s="1"/>
  <c r="H997" i="1"/>
  <c r="E997" i="1"/>
  <c r="K996" i="1"/>
  <c r="P996" i="1" s="1"/>
  <c r="H996" i="1"/>
  <c r="E996" i="1"/>
  <c r="K995" i="1"/>
  <c r="P995" i="1" s="1"/>
  <c r="H995" i="1"/>
  <c r="E995" i="1"/>
  <c r="K994" i="1"/>
  <c r="P994" i="1" s="1"/>
  <c r="H994" i="1"/>
  <c r="E994" i="1"/>
  <c r="K993" i="1"/>
  <c r="P993" i="1" s="1"/>
  <c r="H993" i="1"/>
  <c r="E993" i="1"/>
  <c r="K992" i="1"/>
  <c r="P992" i="1" s="1"/>
  <c r="H992" i="1"/>
  <c r="E992" i="1"/>
  <c r="K991" i="1"/>
  <c r="P991" i="1" s="1"/>
  <c r="H991" i="1"/>
  <c r="E991" i="1"/>
  <c r="K990" i="1"/>
  <c r="P990" i="1" s="1"/>
  <c r="H990" i="1"/>
  <c r="E990" i="1"/>
  <c r="K989" i="1"/>
  <c r="P989" i="1" s="1"/>
  <c r="H989" i="1"/>
  <c r="E989" i="1"/>
  <c r="K988" i="1"/>
  <c r="P988" i="1" s="1"/>
  <c r="H988" i="1"/>
  <c r="E988" i="1"/>
  <c r="K987" i="1"/>
  <c r="P987" i="1" s="1"/>
  <c r="H987" i="1"/>
  <c r="E987" i="1"/>
  <c r="K986" i="1"/>
  <c r="P986" i="1" s="1"/>
  <c r="H986" i="1"/>
  <c r="E986" i="1"/>
  <c r="K985" i="1"/>
  <c r="P985" i="1" s="1"/>
  <c r="H985" i="1"/>
  <c r="E985" i="1"/>
  <c r="K984" i="1"/>
  <c r="P984" i="1" s="1"/>
  <c r="H984" i="1"/>
  <c r="E984" i="1"/>
  <c r="K983" i="1"/>
  <c r="P983" i="1" s="1"/>
  <c r="H983" i="1"/>
  <c r="E983" i="1"/>
  <c r="K982" i="1"/>
  <c r="P982" i="1" s="1"/>
  <c r="H982" i="1"/>
  <c r="E982" i="1"/>
  <c r="K981" i="1"/>
  <c r="P981" i="1" s="1"/>
  <c r="H981" i="1"/>
  <c r="E981" i="1"/>
  <c r="K980" i="1"/>
  <c r="P980" i="1" s="1"/>
  <c r="H980" i="1"/>
  <c r="E980" i="1"/>
  <c r="K979" i="1"/>
  <c r="P979" i="1" s="1"/>
  <c r="H979" i="1"/>
  <c r="E979" i="1"/>
  <c r="K978" i="1"/>
  <c r="P978" i="1" s="1"/>
  <c r="H978" i="1"/>
  <c r="E978" i="1"/>
  <c r="K977" i="1"/>
  <c r="P977" i="1" s="1"/>
  <c r="H977" i="1"/>
  <c r="E977" i="1"/>
  <c r="K976" i="1"/>
  <c r="P976" i="1" s="1"/>
  <c r="H976" i="1"/>
  <c r="E976" i="1"/>
  <c r="K975" i="1"/>
  <c r="P975" i="1" s="1"/>
  <c r="H975" i="1"/>
  <c r="E975" i="1"/>
  <c r="K974" i="1"/>
  <c r="P974" i="1" s="1"/>
  <c r="H974" i="1"/>
  <c r="E974" i="1"/>
  <c r="K973" i="1"/>
  <c r="P973" i="1" s="1"/>
  <c r="H973" i="1"/>
  <c r="E973" i="1"/>
  <c r="K972" i="1"/>
  <c r="P972" i="1" s="1"/>
  <c r="H972" i="1"/>
  <c r="E972" i="1"/>
  <c r="K971" i="1"/>
  <c r="P971" i="1" s="1"/>
  <c r="H971" i="1"/>
  <c r="E971" i="1"/>
  <c r="K970" i="1"/>
  <c r="P970" i="1" s="1"/>
  <c r="H970" i="1"/>
  <c r="E970" i="1"/>
  <c r="K969" i="1"/>
  <c r="P969" i="1" s="1"/>
  <c r="H969" i="1"/>
  <c r="E969" i="1"/>
  <c r="K968" i="1"/>
  <c r="P968" i="1" s="1"/>
  <c r="H968" i="1"/>
  <c r="E968" i="1"/>
  <c r="K967" i="1"/>
  <c r="P967" i="1" s="1"/>
  <c r="H967" i="1"/>
  <c r="E967" i="1"/>
  <c r="K966" i="1"/>
  <c r="P966" i="1" s="1"/>
  <c r="H966" i="1"/>
  <c r="E966" i="1"/>
  <c r="K965" i="1"/>
  <c r="P965" i="1" s="1"/>
  <c r="H965" i="1"/>
  <c r="E965" i="1"/>
  <c r="K964" i="1"/>
  <c r="P964" i="1" s="1"/>
  <c r="H964" i="1"/>
  <c r="E964" i="1"/>
  <c r="K963" i="1"/>
  <c r="P963" i="1" s="1"/>
  <c r="H963" i="1"/>
  <c r="E963" i="1"/>
  <c r="K962" i="1"/>
  <c r="P962" i="1" s="1"/>
  <c r="H962" i="1"/>
  <c r="E962" i="1"/>
  <c r="K961" i="1"/>
  <c r="P961" i="1" s="1"/>
  <c r="H961" i="1"/>
  <c r="E961" i="1"/>
  <c r="K960" i="1"/>
  <c r="P960" i="1" s="1"/>
  <c r="H960" i="1"/>
  <c r="E960" i="1"/>
  <c r="K959" i="1"/>
  <c r="P959" i="1" s="1"/>
  <c r="H959" i="1"/>
  <c r="E959" i="1"/>
  <c r="K958" i="1"/>
  <c r="P958" i="1" s="1"/>
  <c r="H958" i="1"/>
  <c r="E958" i="1"/>
  <c r="K957" i="1"/>
  <c r="P957" i="1" s="1"/>
  <c r="H957" i="1"/>
  <c r="E957" i="1"/>
  <c r="K956" i="1"/>
  <c r="P956" i="1" s="1"/>
  <c r="H956" i="1"/>
  <c r="E956" i="1"/>
  <c r="K955" i="1"/>
  <c r="P955" i="1" s="1"/>
  <c r="H955" i="1"/>
  <c r="E955" i="1"/>
  <c r="K954" i="1"/>
  <c r="P954" i="1" s="1"/>
  <c r="H954" i="1"/>
  <c r="E954" i="1"/>
  <c r="K953" i="1"/>
  <c r="P953" i="1" s="1"/>
  <c r="H953" i="1"/>
  <c r="E953" i="1"/>
  <c r="K952" i="1"/>
  <c r="P952" i="1" s="1"/>
  <c r="H952" i="1"/>
  <c r="E952" i="1"/>
  <c r="K951" i="1"/>
  <c r="P951" i="1" s="1"/>
  <c r="H951" i="1"/>
  <c r="E951" i="1"/>
  <c r="K950" i="1"/>
  <c r="P950" i="1" s="1"/>
  <c r="H950" i="1"/>
  <c r="E950" i="1"/>
  <c r="K949" i="1"/>
  <c r="P949" i="1" s="1"/>
  <c r="H949" i="1"/>
  <c r="E949" i="1"/>
  <c r="K948" i="1"/>
  <c r="P948" i="1" s="1"/>
  <c r="H948" i="1"/>
  <c r="E948" i="1"/>
  <c r="K947" i="1"/>
  <c r="P947" i="1" s="1"/>
  <c r="H947" i="1"/>
  <c r="E947" i="1"/>
  <c r="K946" i="1"/>
  <c r="P946" i="1" s="1"/>
  <c r="H946" i="1"/>
  <c r="E946" i="1"/>
  <c r="K945" i="1"/>
  <c r="P945" i="1" s="1"/>
  <c r="H945" i="1"/>
  <c r="E945" i="1"/>
  <c r="K944" i="1"/>
  <c r="P944" i="1" s="1"/>
  <c r="H944" i="1"/>
  <c r="E944" i="1"/>
  <c r="K943" i="1"/>
  <c r="P943" i="1" s="1"/>
  <c r="H943" i="1"/>
  <c r="E943" i="1"/>
  <c r="K942" i="1"/>
  <c r="P942" i="1" s="1"/>
  <c r="H942" i="1"/>
  <c r="E942" i="1"/>
  <c r="K941" i="1"/>
  <c r="P941" i="1" s="1"/>
  <c r="H941" i="1"/>
  <c r="E941" i="1"/>
  <c r="K940" i="1"/>
  <c r="P940" i="1" s="1"/>
  <c r="H940" i="1"/>
  <c r="E940" i="1"/>
  <c r="K939" i="1"/>
  <c r="P939" i="1" s="1"/>
  <c r="H939" i="1"/>
  <c r="E939" i="1"/>
  <c r="K938" i="1"/>
  <c r="P938" i="1" s="1"/>
  <c r="H938" i="1"/>
  <c r="E938" i="1"/>
  <c r="K937" i="1"/>
  <c r="P937" i="1" s="1"/>
  <c r="H937" i="1"/>
  <c r="E937" i="1"/>
  <c r="K936" i="1"/>
  <c r="P936" i="1" s="1"/>
  <c r="H936" i="1"/>
  <c r="E936" i="1"/>
  <c r="K935" i="1"/>
  <c r="P935" i="1" s="1"/>
  <c r="H935" i="1"/>
  <c r="E935" i="1"/>
  <c r="K934" i="1"/>
  <c r="P934" i="1" s="1"/>
  <c r="H934" i="1"/>
  <c r="E934" i="1"/>
  <c r="K933" i="1"/>
  <c r="P933" i="1" s="1"/>
  <c r="H933" i="1"/>
  <c r="E933" i="1"/>
  <c r="K932" i="1"/>
  <c r="P932" i="1" s="1"/>
  <c r="H932" i="1"/>
  <c r="E932" i="1"/>
  <c r="K931" i="1"/>
  <c r="P931" i="1" s="1"/>
  <c r="H931" i="1"/>
  <c r="E931" i="1"/>
  <c r="K930" i="1"/>
  <c r="P930" i="1" s="1"/>
  <c r="H930" i="1"/>
  <c r="E930" i="1"/>
  <c r="K929" i="1"/>
  <c r="P929" i="1" s="1"/>
  <c r="H929" i="1"/>
  <c r="E929" i="1"/>
  <c r="K928" i="1"/>
  <c r="P928" i="1" s="1"/>
  <c r="H928" i="1"/>
  <c r="E928" i="1"/>
  <c r="K927" i="1"/>
  <c r="P927" i="1" s="1"/>
  <c r="H927" i="1"/>
  <c r="E927" i="1"/>
  <c r="K926" i="1"/>
  <c r="P926" i="1" s="1"/>
  <c r="H926" i="1"/>
  <c r="E926" i="1"/>
  <c r="K925" i="1"/>
  <c r="P925" i="1" s="1"/>
  <c r="H925" i="1"/>
  <c r="E925" i="1"/>
  <c r="K924" i="1"/>
  <c r="P924" i="1" s="1"/>
  <c r="H924" i="1"/>
  <c r="E924" i="1"/>
  <c r="K923" i="1"/>
  <c r="P923" i="1" s="1"/>
  <c r="H923" i="1"/>
  <c r="E923" i="1"/>
  <c r="K922" i="1"/>
  <c r="P922" i="1" s="1"/>
  <c r="H922" i="1"/>
  <c r="E922" i="1"/>
  <c r="K921" i="1"/>
  <c r="P921" i="1" s="1"/>
  <c r="H921" i="1"/>
  <c r="E921" i="1"/>
  <c r="K920" i="1"/>
  <c r="P920" i="1" s="1"/>
  <c r="H920" i="1"/>
  <c r="E920" i="1"/>
  <c r="K919" i="1"/>
  <c r="P919" i="1" s="1"/>
  <c r="H919" i="1"/>
  <c r="E919" i="1"/>
  <c r="K918" i="1"/>
  <c r="P918" i="1" s="1"/>
  <c r="H918" i="1"/>
  <c r="E918" i="1"/>
  <c r="K917" i="1"/>
  <c r="P917" i="1" s="1"/>
  <c r="H917" i="1"/>
  <c r="E917" i="1"/>
  <c r="K916" i="1"/>
  <c r="P916" i="1" s="1"/>
  <c r="H916" i="1"/>
  <c r="E916" i="1"/>
  <c r="K915" i="1"/>
  <c r="P915" i="1" s="1"/>
  <c r="H915" i="1"/>
  <c r="E915" i="1"/>
  <c r="K914" i="1"/>
  <c r="P914" i="1" s="1"/>
  <c r="H914" i="1"/>
  <c r="E914" i="1"/>
  <c r="K913" i="1"/>
  <c r="P913" i="1" s="1"/>
  <c r="H913" i="1"/>
  <c r="E913" i="1"/>
  <c r="K912" i="1"/>
  <c r="P912" i="1" s="1"/>
  <c r="H912" i="1"/>
  <c r="E912" i="1"/>
  <c r="K911" i="1"/>
  <c r="P911" i="1" s="1"/>
  <c r="H911" i="1"/>
  <c r="E911" i="1"/>
  <c r="K910" i="1"/>
  <c r="P910" i="1" s="1"/>
  <c r="H910" i="1"/>
  <c r="E910" i="1"/>
  <c r="K909" i="1"/>
  <c r="P909" i="1" s="1"/>
  <c r="H909" i="1"/>
  <c r="E909" i="1"/>
  <c r="K908" i="1"/>
  <c r="P908" i="1" s="1"/>
  <c r="H908" i="1"/>
  <c r="E908" i="1"/>
  <c r="K907" i="1"/>
  <c r="P907" i="1" s="1"/>
  <c r="H907" i="1"/>
  <c r="E907" i="1"/>
  <c r="K906" i="1"/>
  <c r="P906" i="1" s="1"/>
  <c r="H906" i="1"/>
  <c r="E906" i="1"/>
  <c r="K905" i="1"/>
  <c r="P905" i="1" s="1"/>
  <c r="H905" i="1"/>
  <c r="E905" i="1"/>
  <c r="K904" i="1"/>
  <c r="P904" i="1" s="1"/>
  <c r="H904" i="1"/>
  <c r="E904" i="1"/>
  <c r="K903" i="1"/>
  <c r="P903" i="1" s="1"/>
  <c r="H903" i="1"/>
  <c r="E903" i="1"/>
  <c r="K902" i="1"/>
  <c r="P902" i="1" s="1"/>
  <c r="H902" i="1"/>
  <c r="E902" i="1"/>
  <c r="K901" i="1"/>
  <c r="P901" i="1" s="1"/>
  <c r="H901" i="1"/>
  <c r="E901" i="1"/>
  <c r="K900" i="1"/>
  <c r="P900" i="1" s="1"/>
  <c r="H900" i="1"/>
  <c r="E900" i="1"/>
  <c r="K899" i="1"/>
  <c r="P899" i="1" s="1"/>
  <c r="H899" i="1"/>
  <c r="E899" i="1"/>
  <c r="K898" i="1"/>
  <c r="P898" i="1" s="1"/>
  <c r="H898" i="1"/>
  <c r="E898" i="1"/>
  <c r="K897" i="1"/>
  <c r="P897" i="1" s="1"/>
  <c r="H897" i="1"/>
  <c r="E897" i="1"/>
  <c r="K896" i="1"/>
  <c r="P896" i="1" s="1"/>
  <c r="H896" i="1"/>
  <c r="E896" i="1"/>
  <c r="K895" i="1"/>
  <c r="P895" i="1" s="1"/>
  <c r="H895" i="1"/>
  <c r="E895" i="1"/>
  <c r="K894" i="1"/>
  <c r="P894" i="1" s="1"/>
  <c r="H894" i="1"/>
  <c r="E894" i="1"/>
  <c r="K893" i="1"/>
  <c r="P893" i="1" s="1"/>
  <c r="H893" i="1"/>
  <c r="E893" i="1"/>
  <c r="K892" i="1"/>
  <c r="P892" i="1" s="1"/>
  <c r="H892" i="1"/>
  <c r="E892" i="1"/>
  <c r="K891" i="1"/>
  <c r="P891" i="1" s="1"/>
  <c r="H891" i="1"/>
  <c r="E891" i="1"/>
  <c r="K890" i="1"/>
  <c r="P890" i="1" s="1"/>
  <c r="H890" i="1"/>
  <c r="E890" i="1"/>
  <c r="K889" i="1"/>
  <c r="P889" i="1" s="1"/>
  <c r="H889" i="1"/>
  <c r="E889" i="1"/>
  <c r="K888" i="1"/>
  <c r="P888" i="1" s="1"/>
  <c r="H888" i="1"/>
  <c r="E888" i="1"/>
  <c r="I45" i="9"/>
  <c r="M14" i="9"/>
  <c r="D14" i="9" s="1"/>
  <c r="C14" i="9" s="1"/>
  <c r="F8" i="9"/>
  <c r="G11" i="9" s="1"/>
  <c r="E14" i="9" s="1"/>
  <c r="G234" i="4"/>
  <c r="G233" i="4"/>
  <c r="G232" i="4"/>
  <c r="G231" i="4"/>
  <c r="G230" i="4"/>
  <c r="G229" i="4"/>
  <c r="G228" i="4"/>
  <c r="G227" i="4"/>
  <c r="G226" i="4"/>
  <c r="G225" i="4"/>
  <c r="G224" i="4"/>
  <c r="G223" i="4"/>
  <c r="G222" i="4"/>
  <c r="G221" i="4"/>
  <c r="G220" i="4"/>
  <c r="G219" i="4"/>
  <c r="G218" i="4"/>
  <c r="G217" i="4"/>
  <c r="G216" i="4"/>
  <c r="G215" i="4"/>
  <c r="G214" i="4"/>
  <c r="G213" i="4"/>
  <c r="G212" i="4"/>
  <c r="G211" i="4"/>
  <c r="G210" i="4"/>
  <c r="G209" i="4"/>
  <c r="G208" i="4"/>
  <c r="G207" i="4"/>
  <c r="G206" i="4"/>
  <c r="G205" i="4"/>
  <c r="G204" i="4"/>
  <c r="G203" i="4"/>
  <c r="G202" i="4"/>
  <c r="G201" i="4"/>
  <c r="G200" i="4"/>
  <c r="G199" i="4"/>
  <c r="G198" i="4"/>
  <c r="G197" i="4"/>
  <c r="G196" i="4"/>
  <c r="G195" i="4"/>
  <c r="G194" i="4"/>
  <c r="G193" i="4"/>
  <c r="G192" i="4"/>
  <c r="G191" i="4"/>
  <c r="G190" i="4"/>
  <c r="G189" i="4"/>
  <c r="G188" i="4"/>
  <c r="G187" i="4"/>
  <c r="G186" i="4"/>
  <c r="G185" i="4"/>
  <c r="G184" i="4"/>
  <c r="G183" i="4"/>
  <c r="G182" i="4"/>
  <c r="G181" i="4"/>
  <c r="G180" i="4"/>
  <c r="G179" i="4"/>
  <c r="G178" i="4"/>
  <c r="G177" i="4"/>
  <c r="G176" i="4"/>
  <c r="G175" i="4"/>
  <c r="G174" i="4"/>
  <c r="G173" i="4"/>
  <c r="G172" i="4"/>
  <c r="G171" i="4"/>
  <c r="G170" i="4"/>
  <c r="G169" i="4"/>
  <c r="G168" i="4"/>
  <c r="G167" i="4"/>
  <c r="G166" i="4"/>
  <c r="G165" i="4"/>
  <c r="G164" i="4"/>
  <c r="G163" i="4"/>
  <c r="G162" i="4"/>
  <c r="G161" i="4"/>
  <c r="G160" i="4"/>
  <c r="G159" i="4"/>
  <c r="G158" i="4"/>
  <c r="G157" i="4"/>
  <c r="G156" i="4"/>
  <c r="G155" i="4"/>
  <c r="G154" i="4"/>
  <c r="G153" i="4"/>
  <c r="G152" i="4"/>
  <c r="G151" i="4"/>
  <c r="G150" i="4"/>
  <c r="G149" i="4"/>
  <c r="G148" i="4"/>
  <c r="G147" i="4"/>
  <c r="G146" i="4"/>
  <c r="G145" i="4"/>
  <c r="G144" i="4"/>
  <c r="G143" i="4"/>
  <c r="G142" i="4"/>
  <c r="G141" i="4"/>
  <c r="G140" i="4"/>
  <c r="G139" i="4"/>
  <c r="G138" i="4"/>
  <c r="G137" i="4"/>
  <c r="G136" i="4"/>
  <c r="G135" i="4"/>
  <c r="G134" i="4"/>
  <c r="G133" i="4"/>
  <c r="G132" i="4"/>
  <c r="G131" i="4"/>
  <c r="G130" i="4"/>
  <c r="G129" i="4"/>
  <c r="G128" i="4"/>
  <c r="G127" i="4"/>
  <c r="G126" i="4"/>
  <c r="G125" i="4"/>
  <c r="G124" i="4"/>
  <c r="G123" i="4"/>
  <c r="G122" i="4"/>
  <c r="G121" i="4"/>
  <c r="G120" i="4"/>
  <c r="G119" i="4"/>
  <c r="G118" i="4"/>
  <c r="G117" i="4"/>
  <c r="G116" i="4"/>
  <c r="G115" i="4"/>
  <c r="G114" i="4"/>
  <c r="G113" i="4"/>
  <c r="G112" i="4"/>
  <c r="G111" i="4"/>
  <c r="G110" i="4"/>
  <c r="G109" i="4"/>
  <c r="G108" i="4"/>
  <c r="G107" i="4"/>
  <c r="G106" i="4"/>
  <c r="G105" i="4"/>
  <c r="G104" i="4"/>
  <c r="G103" i="4"/>
  <c r="G102" i="4"/>
  <c r="G101" i="4"/>
  <c r="G100" i="4"/>
  <c r="G99" i="4"/>
  <c r="G98" i="4"/>
  <c r="G97" i="4"/>
  <c r="G96" i="4"/>
  <c r="G95" i="4"/>
  <c r="G94" i="4"/>
  <c r="G93" i="4"/>
  <c r="G92" i="4"/>
  <c r="G91" i="4"/>
  <c r="G90" i="4"/>
  <c r="G89" i="4"/>
  <c r="G88" i="4"/>
  <c r="G87" i="4"/>
  <c r="G86" i="4"/>
  <c r="G85" i="4"/>
  <c r="G84" i="4"/>
  <c r="G83" i="4"/>
  <c r="G82" i="4"/>
  <c r="G81" i="4"/>
  <c r="G80" i="4"/>
  <c r="G79" i="4"/>
  <c r="G78" i="4"/>
  <c r="G77" i="4"/>
  <c r="G76" i="4"/>
  <c r="G75" i="4"/>
  <c r="G74" i="4"/>
  <c r="G73" i="4"/>
  <c r="G72" i="4"/>
  <c r="G71" i="4"/>
  <c r="G70" i="4"/>
  <c r="G69" i="4"/>
  <c r="G68" i="4"/>
  <c r="G67" i="4"/>
  <c r="G66" i="4"/>
  <c r="G65" i="4"/>
  <c r="G64" i="4"/>
  <c r="G63" i="4"/>
  <c r="G62" i="4"/>
  <c r="G61" i="4"/>
  <c r="G60" i="4"/>
  <c r="G59" i="4"/>
  <c r="G58" i="4"/>
  <c r="G57" i="4"/>
  <c r="G56" i="4"/>
  <c r="G55" i="4"/>
  <c r="G54" i="4"/>
  <c r="G53" i="4"/>
  <c r="G52" i="4"/>
  <c r="G51" i="4"/>
  <c r="G50" i="4"/>
  <c r="G49" i="4"/>
  <c r="G48" i="4"/>
  <c r="G47" i="4"/>
  <c r="G46" i="4"/>
  <c r="G45" i="4"/>
  <c r="G44" i="4"/>
  <c r="G43" i="4"/>
  <c r="G42" i="4"/>
  <c r="G41" i="4"/>
  <c r="G40" i="4"/>
  <c r="G39" i="4"/>
  <c r="G38" i="4"/>
  <c r="G37" i="4"/>
  <c r="G36" i="4"/>
  <c r="G35" i="4"/>
  <c r="G34" i="4"/>
  <c r="G33" i="4"/>
  <c r="G32" i="4"/>
  <c r="G31" i="4"/>
  <c r="G30" i="4"/>
  <c r="G29" i="4"/>
  <c r="G28" i="4"/>
  <c r="G27" i="4"/>
  <c r="G26" i="4"/>
  <c r="G25" i="4"/>
  <c r="G24" i="4"/>
  <c r="G23" i="4"/>
  <c r="G22" i="4"/>
  <c r="G21" i="4"/>
  <c r="G20" i="4"/>
  <c r="G19" i="4"/>
  <c r="G18" i="4"/>
  <c r="G17" i="4"/>
  <c r="G16" i="4"/>
  <c r="G15" i="4"/>
  <c r="G14" i="4"/>
  <c r="G13" i="4"/>
  <c r="G12" i="4"/>
  <c r="G11" i="4"/>
  <c r="G458" i="4"/>
  <c r="G457" i="4"/>
  <c r="G456" i="4"/>
  <c r="G455" i="4"/>
  <c r="G454" i="4"/>
  <c r="G453" i="4"/>
  <c r="G452" i="4"/>
  <c r="G451" i="4"/>
  <c r="G450" i="4"/>
  <c r="G449" i="4"/>
  <c r="G448" i="4"/>
  <c r="G447" i="4"/>
  <c r="G446" i="4"/>
  <c r="G445" i="4"/>
  <c r="G444" i="4"/>
  <c r="G443" i="4"/>
  <c r="G442" i="4"/>
  <c r="G441" i="4"/>
  <c r="G440" i="4"/>
  <c r="G439" i="4"/>
  <c r="G438" i="4"/>
  <c r="G437" i="4"/>
  <c r="G436" i="4"/>
  <c r="G435" i="4"/>
  <c r="G434" i="4"/>
  <c r="G433" i="4"/>
  <c r="G432" i="4"/>
  <c r="G431" i="4"/>
  <c r="G430" i="4"/>
  <c r="G429" i="4"/>
  <c r="G428" i="4"/>
  <c r="G427" i="4"/>
  <c r="G426" i="4"/>
  <c r="G425" i="4"/>
  <c r="G424" i="4"/>
  <c r="G423" i="4"/>
  <c r="G422" i="4"/>
  <c r="G421" i="4"/>
  <c r="G420" i="4"/>
  <c r="G419" i="4"/>
  <c r="G418" i="4"/>
  <c r="G417" i="4"/>
  <c r="G416" i="4"/>
  <c r="G415" i="4"/>
  <c r="G414" i="4"/>
  <c r="G413" i="4"/>
  <c r="G412" i="4"/>
  <c r="G411" i="4"/>
  <c r="G410" i="4"/>
  <c r="G409" i="4"/>
  <c r="G408" i="4"/>
  <c r="G407" i="4"/>
  <c r="G406" i="4"/>
  <c r="G405" i="4"/>
  <c r="G404" i="4"/>
  <c r="G403" i="4"/>
  <c r="G402" i="4"/>
  <c r="G401" i="4"/>
  <c r="G400" i="4"/>
  <c r="G399" i="4"/>
  <c r="G398" i="4"/>
  <c r="G397" i="4"/>
  <c r="G396" i="4"/>
  <c r="G395" i="4"/>
  <c r="G394" i="4"/>
  <c r="G393" i="4"/>
  <c r="G392" i="4"/>
  <c r="G391" i="4"/>
  <c r="G390" i="4"/>
  <c r="G389" i="4"/>
  <c r="G388" i="4"/>
  <c r="G387" i="4"/>
  <c r="G386" i="4"/>
  <c r="G385" i="4"/>
  <c r="G384" i="4"/>
  <c r="G383" i="4"/>
  <c r="G382" i="4"/>
  <c r="G381" i="4"/>
  <c r="G380" i="4"/>
  <c r="G379" i="4"/>
  <c r="G378" i="4"/>
  <c r="G377" i="4"/>
  <c r="G376" i="4"/>
  <c r="G375" i="4"/>
  <c r="G374" i="4"/>
  <c r="G373" i="4"/>
  <c r="G372" i="4"/>
  <c r="G371" i="4"/>
  <c r="G370" i="4"/>
  <c r="G369" i="4"/>
  <c r="G368" i="4"/>
  <c r="G367" i="4"/>
  <c r="G366" i="4"/>
  <c r="G365" i="4"/>
  <c r="G364" i="4"/>
  <c r="G363" i="4"/>
  <c r="G362" i="4"/>
  <c r="G361" i="4"/>
  <c r="G360" i="4"/>
  <c r="G359" i="4"/>
  <c r="G358" i="4"/>
  <c r="G357" i="4"/>
  <c r="G356" i="4"/>
  <c r="G355" i="4"/>
  <c r="G354" i="4"/>
  <c r="G353" i="4"/>
  <c r="G352" i="4"/>
  <c r="G351" i="4"/>
  <c r="G350" i="4"/>
  <c r="G349" i="4"/>
  <c r="G348" i="4"/>
  <c r="G347" i="4"/>
  <c r="G346" i="4"/>
  <c r="G345" i="4"/>
  <c r="G344" i="4"/>
  <c r="G343" i="4"/>
  <c r="G342" i="4"/>
  <c r="G341" i="4"/>
  <c r="G340" i="4"/>
  <c r="G339" i="4"/>
  <c r="G338" i="4"/>
  <c r="G337" i="4"/>
  <c r="G336" i="4"/>
  <c r="G335" i="4"/>
  <c r="G334" i="4"/>
  <c r="G333" i="4"/>
  <c r="G332" i="4"/>
  <c r="G331" i="4"/>
  <c r="G330" i="4"/>
  <c r="G329" i="4"/>
  <c r="G328" i="4"/>
  <c r="G327" i="4"/>
  <c r="G326" i="4"/>
  <c r="G325" i="4"/>
  <c r="G324" i="4"/>
  <c r="G323" i="4"/>
  <c r="G322" i="4"/>
  <c r="G321" i="4"/>
  <c r="G320" i="4"/>
  <c r="G319" i="4"/>
  <c r="G318" i="4"/>
  <c r="G317" i="4"/>
  <c r="G316" i="4"/>
  <c r="G315" i="4"/>
  <c r="G314" i="4"/>
  <c r="G313" i="4"/>
  <c r="G312" i="4"/>
  <c r="G311" i="4"/>
  <c r="G310" i="4"/>
  <c r="G309" i="4"/>
  <c r="G308" i="4"/>
  <c r="G307" i="4"/>
  <c r="G306" i="4"/>
  <c r="G305" i="4"/>
  <c r="G304" i="4"/>
  <c r="G303" i="4"/>
  <c r="G302" i="4"/>
  <c r="G301" i="4"/>
  <c r="G300" i="4"/>
  <c r="G299" i="4"/>
  <c r="G298" i="4"/>
  <c r="G297" i="4"/>
  <c r="G296" i="4"/>
  <c r="G295" i="4"/>
  <c r="G294" i="4"/>
  <c r="G293" i="4"/>
  <c r="G292" i="4"/>
  <c r="G291" i="4"/>
  <c r="G290" i="4"/>
  <c r="G289" i="4"/>
  <c r="G288" i="4"/>
  <c r="G287" i="4"/>
  <c r="G286" i="4"/>
  <c r="G285" i="4"/>
  <c r="G284" i="4"/>
  <c r="G283" i="4"/>
  <c r="G282" i="4"/>
  <c r="G281" i="4"/>
  <c r="G280" i="4"/>
  <c r="G279" i="4"/>
  <c r="G278" i="4"/>
  <c r="G277" i="4"/>
  <c r="G276" i="4"/>
  <c r="G275" i="4"/>
  <c r="G274" i="4"/>
  <c r="G273" i="4"/>
  <c r="G272" i="4"/>
  <c r="G271" i="4"/>
  <c r="G270" i="4"/>
  <c r="G269" i="4"/>
  <c r="G268" i="4"/>
  <c r="G267" i="4"/>
  <c r="G266" i="4"/>
  <c r="G265" i="4"/>
  <c r="G264" i="4"/>
  <c r="G263" i="4"/>
  <c r="G262" i="4"/>
  <c r="G261" i="4"/>
  <c r="G260" i="4"/>
  <c r="G259" i="4"/>
  <c r="G258" i="4"/>
  <c r="G257" i="4"/>
  <c r="G256" i="4"/>
  <c r="G255" i="4"/>
  <c r="G254" i="4"/>
  <c r="G253" i="4"/>
  <c r="G252" i="4"/>
  <c r="G251" i="4"/>
  <c r="G250" i="4"/>
  <c r="G249" i="4"/>
  <c r="G248" i="4"/>
  <c r="G247" i="4"/>
  <c r="G246" i="4"/>
  <c r="G245" i="4"/>
  <c r="G244" i="4"/>
  <c r="G243" i="4"/>
  <c r="G242" i="4"/>
  <c r="G241" i="4"/>
  <c r="G240" i="4"/>
  <c r="G239" i="4"/>
  <c r="G238" i="4"/>
  <c r="G237" i="4"/>
  <c r="G236" i="4"/>
  <c r="G235" i="4"/>
  <c r="G506" i="4"/>
  <c r="G505" i="4"/>
  <c r="G504" i="4"/>
  <c r="G503" i="4"/>
  <c r="G502" i="4"/>
  <c r="G501" i="4"/>
  <c r="G500" i="4"/>
  <c r="G499" i="4"/>
  <c r="G498" i="4"/>
  <c r="G497" i="4"/>
  <c r="G496" i="4"/>
  <c r="G495" i="4"/>
  <c r="G494" i="4"/>
  <c r="G493" i="4"/>
  <c r="G492" i="4"/>
  <c r="G491" i="4"/>
  <c r="G490" i="4"/>
  <c r="G489" i="4"/>
  <c r="G488" i="4"/>
  <c r="G487" i="4"/>
  <c r="G486" i="4"/>
  <c r="G485" i="4"/>
  <c r="G484" i="4"/>
  <c r="G483" i="4"/>
  <c r="G482" i="4"/>
  <c r="G481" i="4"/>
  <c r="G480" i="4"/>
  <c r="G479" i="4"/>
  <c r="G478" i="4"/>
  <c r="G477" i="4"/>
  <c r="G476" i="4"/>
  <c r="G475" i="4"/>
  <c r="G474" i="4"/>
  <c r="G473" i="4"/>
  <c r="G472" i="4"/>
  <c r="G471" i="4"/>
  <c r="G470" i="4"/>
  <c r="G469" i="4"/>
  <c r="G468" i="4"/>
  <c r="G467" i="4"/>
  <c r="G466" i="4"/>
  <c r="G465" i="4"/>
  <c r="G464" i="4"/>
  <c r="G463" i="4"/>
  <c r="G462" i="4"/>
  <c r="G461" i="4"/>
  <c r="G460" i="4"/>
  <c r="G459" i="4"/>
  <c r="G10" i="4"/>
  <c r="G507" i="4"/>
  <c r="G9" i="4"/>
  <c r="G8" i="4"/>
  <c r="H1656" i="1"/>
  <c r="H1655" i="1"/>
  <c r="H1654" i="1"/>
  <c r="H1653" i="1"/>
  <c r="H1652" i="1"/>
  <c r="H1651" i="1"/>
  <c r="H1650" i="1"/>
  <c r="H1649" i="1"/>
  <c r="H1648" i="1"/>
  <c r="H1647" i="1"/>
  <c r="H1646" i="1"/>
  <c r="H1645" i="1"/>
  <c r="H1644" i="1"/>
  <c r="H1643" i="1"/>
  <c r="H1642" i="1"/>
  <c r="H1641" i="1"/>
  <c r="H1640" i="1"/>
  <c r="H1639" i="1"/>
  <c r="H1638" i="1"/>
  <c r="H1637" i="1"/>
  <c r="H1636" i="1"/>
  <c r="H1635" i="1"/>
  <c r="H1634" i="1"/>
  <c r="H1633" i="1"/>
  <c r="H1632" i="1"/>
  <c r="H1631" i="1"/>
  <c r="H1630" i="1"/>
  <c r="H1629" i="1"/>
  <c r="H1628" i="1"/>
  <c r="H1627" i="1"/>
  <c r="H1626" i="1"/>
  <c r="H1625" i="1"/>
  <c r="H1624" i="1"/>
  <c r="H1623" i="1"/>
  <c r="H1622" i="1"/>
  <c r="H1621" i="1"/>
  <c r="H1620" i="1"/>
  <c r="H1619" i="1"/>
  <c r="H1618" i="1"/>
  <c r="H1617" i="1"/>
  <c r="H1616" i="1"/>
  <c r="H1615" i="1"/>
  <c r="H1614" i="1"/>
  <c r="H1613" i="1"/>
  <c r="H1612" i="1"/>
  <c r="H1611" i="1"/>
  <c r="H1610" i="1"/>
  <c r="H1609" i="1"/>
  <c r="H1608" i="1"/>
  <c r="H1607" i="1"/>
  <c r="H1606" i="1"/>
  <c r="H1605" i="1"/>
  <c r="H1604" i="1"/>
  <c r="H1603" i="1"/>
  <c r="H1602" i="1"/>
  <c r="H1601" i="1"/>
  <c r="H1600" i="1"/>
  <c r="H1599" i="1"/>
  <c r="H1598" i="1"/>
  <c r="H1597" i="1"/>
  <c r="H1596" i="1"/>
  <c r="H1595" i="1"/>
  <c r="H1594" i="1"/>
  <c r="H1593" i="1"/>
  <c r="H1592" i="1"/>
  <c r="H1591" i="1"/>
  <c r="H1590" i="1"/>
  <c r="H1589" i="1"/>
  <c r="H1588" i="1"/>
  <c r="H1587" i="1"/>
  <c r="H1586" i="1"/>
  <c r="H1585" i="1"/>
  <c r="H1584" i="1"/>
  <c r="H1583" i="1"/>
  <c r="H1582" i="1"/>
  <c r="H1581" i="1"/>
  <c r="H1580" i="1"/>
  <c r="H1579" i="1"/>
  <c r="H1578" i="1"/>
  <c r="H1577" i="1"/>
  <c r="H1576" i="1"/>
  <c r="H1575" i="1"/>
  <c r="H1574" i="1"/>
  <c r="H1573" i="1"/>
  <c r="H1572" i="1"/>
  <c r="H1571" i="1"/>
  <c r="H1570" i="1"/>
  <c r="H1569" i="1"/>
  <c r="H1568" i="1"/>
  <c r="H1567" i="1"/>
  <c r="H1566" i="1"/>
  <c r="H1565" i="1"/>
  <c r="H1564" i="1"/>
  <c r="H1563" i="1"/>
  <c r="H1562" i="1"/>
  <c r="H1561" i="1"/>
  <c r="H1560" i="1"/>
  <c r="H1559" i="1"/>
  <c r="H1558" i="1"/>
  <c r="H1557" i="1"/>
  <c r="H1556" i="1"/>
  <c r="H1555" i="1"/>
  <c r="H1554" i="1"/>
  <c r="H1553" i="1"/>
  <c r="H1552" i="1"/>
  <c r="H1551" i="1"/>
  <c r="H1550" i="1"/>
  <c r="H1549" i="1"/>
  <c r="H1548" i="1"/>
  <c r="H1547" i="1"/>
  <c r="H1546" i="1"/>
  <c r="H1545" i="1"/>
  <c r="H1544" i="1"/>
  <c r="H1543" i="1"/>
  <c r="H1542" i="1"/>
  <c r="H1541" i="1"/>
  <c r="H1540" i="1"/>
  <c r="H1539" i="1"/>
  <c r="H1538" i="1"/>
  <c r="H1537" i="1"/>
  <c r="H1536" i="1"/>
  <c r="H1535" i="1"/>
  <c r="H1534" i="1"/>
  <c r="H1533" i="1"/>
  <c r="H1532" i="1"/>
  <c r="H1531" i="1"/>
  <c r="H1530" i="1"/>
  <c r="H1529" i="1"/>
  <c r="H1528" i="1"/>
  <c r="H1527" i="1"/>
  <c r="H1526" i="1"/>
  <c r="H1525" i="1"/>
  <c r="H1524" i="1"/>
  <c r="H1523" i="1"/>
  <c r="H1522" i="1"/>
  <c r="H1521" i="1"/>
  <c r="H1520" i="1"/>
  <c r="H1519" i="1"/>
  <c r="H1518" i="1"/>
  <c r="H1517" i="1"/>
  <c r="H1516" i="1"/>
  <c r="H1515" i="1"/>
  <c r="H1514" i="1"/>
  <c r="H1513" i="1"/>
  <c r="H1512" i="1"/>
  <c r="H1511" i="1"/>
  <c r="H1510" i="1"/>
  <c r="H1509" i="1"/>
  <c r="H1508" i="1"/>
  <c r="H1507" i="1"/>
  <c r="H1506" i="1"/>
  <c r="H1505" i="1"/>
  <c r="H1504" i="1"/>
  <c r="H1503" i="1"/>
  <c r="H1502" i="1"/>
  <c r="H1501" i="1"/>
  <c r="H1500" i="1"/>
  <c r="H1499" i="1"/>
  <c r="H1498" i="1"/>
  <c r="H1497" i="1"/>
  <c r="H1496" i="1"/>
  <c r="H1495" i="1"/>
  <c r="H1494" i="1"/>
  <c r="H1493" i="1"/>
  <c r="H1492" i="1"/>
  <c r="H1491" i="1"/>
  <c r="H1490" i="1"/>
  <c r="H1489" i="1"/>
  <c r="H1488" i="1"/>
  <c r="H1487" i="1"/>
  <c r="H1486" i="1"/>
  <c r="H1485" i="1"/>
  <c r="H1484" i="1"/>
  <c r="H1483" i="1"/>
  <c r="H1482" i="1"/>
  <c r="H1481" i="1"/>
  <c r="H1480" i="1"/>
  <c r="H1479" i="1"/>
  <c r="H1478" i="1"/>
  <c r="H1477" i="1"/>
  <c r="H1476" i="1"/>
  <c r="H1475" i="1"/>
  <c r="H1474" i="1"/>
  <c r="H1473" i="1"/>
  <c r="H1472" i="1"/>
  <c r="H1471" i="1"/>
  <c r="H1470" i="1"/>
  <c r="H1469" i="1"/>
  <c r="H1468" i="1"/>
  <c r="H1467" i="1"/>
  <c r="H1466" i="1"/>
  <c r="H1465" i="1"/>
  <c r="H1464" i="1"/>
  <c r="H1463" i="1"/>
  <c r="H1462" i="1"/>
  <c r="H1461" i="1"/>
  <c r="H1460" i="1"/>
  <c r="H1459" i="1"/>
  <c r="H1458" i="1"/>
  <c r="H1457" i="1"/>
  <c r="H1456" i="1"/>
  <c r="H1455" i="1"/>
  <c r="H1454" i="1"/>
  <c r="H1453" i="1"/>
  <c r="H1452" i="1"/>
  <c r="H1451" i="1"/>
  <c r="H1450" i="1"/>
  <c r="H1449" i="1"/>
  <c r="H1448" i="1"/>
  <c r="H1447" i="1"/>
  <c r="H1446" i="1"/>
  <c r="H1445" i="1"/>
  <c r="H1444" i="1"/>
  <c r="H1443" i="1"/>
  <c r="H1442" i="1"/>
  <c r="H1441" i="1"/>
  <c r="H1440" i="1"/>
  <c r="H1439" i="1"/>
  <c r="H1438" i="1"/>
  <c r="H1437" i="1"/>
  <c r="H1436" i="1"/>
  <c r="H1435" i="1"/>
  <c r="H1434" i="1"/>
  <c r="H1433" i="1"/>
  <c r="H1432" i="1"/>
  <c r="H1431" i="1"/>
  <c r="H1430" i="1"/>
  <c r="H1429" i="1"/>
  <c r="H1428" i="1"/>
  <c r="H1427" i="1"/>
  <c r="H1426" i="1"/>
  <c r="H1425" i="1"/>
  <c r="H1424" i="1"/>
  <c r="H1423" i="1"/>
  <c r="H1422" i="1"/>
  <c r="H1421" i="1"/>
  <c r="H1420" i="1"/>
  <c r="H1419" i="1"/>
  <c r="H1418" i="1"/>
  <c r="H1417" i="1"/>
  <c r="H1416" i="1"/>
  <c r="H1415" i="1"/>
  <c r="H1414" i="1"/>
  <c r="H1413" i="1"/>
  <c r="H1412" i="1"/>
  <c r="H1411" i="1"/>
  <c r="H1410" i="1"/>
  <c r="H1409" i="1"/>
  <c r="H1408" i="1"/>
  <c r="H1407" i="1"/>
  <c r="H1406" i="1"/>
  <c r="H1405" i="1"/>
  <c r="H1404" i="1"/>
  <c r="H1403" i="1"/>
  <c r="H1402" i="1"/>
  <c r="H1401" i="1"/>
  <c r="H1400" i="1"/>
  <c r="H1399" i="1"/>
  <c r="H1398" i="1"/>
  <c r="H1397" i="1"/>
  <c r="H1396" i="1"/>
  <c r="H1395" i="1"/>
  <c r="H1394" i="1"/>
  <c r="H1393" i="1"/>
  <c r="H1392" i="1"/>
  <c r="H1391" i="1"/>
  <c r="H1390" i="1"/>
  <c r="H1389" i="1"/>
  <c r="H1388" i="1"/>
  <c r="H1387" i="1"/>
  <c r="H1386" i="1"/>
  <c r="H1385" i="1"/>
  <c r="H1384" i="1"/>
  <c r="H1383" i="1"/>
  <c r="H1382" i="1"/>
  <c r="H1381" i="1"/>
  <c r="H1380" i="1"/>
  <c r="H1379" i="1"/>
  <c r="H1378" i="1"/>
  <c r="H1377" i="1"/>
  <c r="H1376" i="1"/>
  <c r="H1375" i="1"/>
  <c r="H1374" i="1"/>
  <c r="H1373" i="1"/>
  <c r="H1372" i="1"/>
  <c r="H1371" i="1"/>
  <c r="H1370" i="1"/>
  <c r="H1369" i="1"/>
  <c r="H1368" i="1"/>
  <c r="H1367" i="1"/>
  <c r="H1366" i="1"/>
  <c r="H1365" i="1"/>
  <c r="H1364" i="1"/>
  <c r="H1363" i="1"/>
  <c r="H1362" i="1"/>
  <c r="H1361" i="1"/>
  <c r="H1360" i="1"/>
  <c r="H1359" i="1"/>
  <c r="H1358" i="1"/>
  <c r="H1357" i="1"/>
  <c r="H1356" i="1"/>
  <c r="H1355" i="1"/>
  <c r="H1354" i="1"/>
  <c r="H1353" i="1"/>
  <c r="H1352" i="1"/>
  <c r="H1351" i="1"/>
  <c r="H1350" i="1"/>
  <c r="H1349" i="1"/>
  <c r="H1348" i="1"/>
  <c r="H1347" i="1"/>
  <c r="H1346" i="1"/>
  <c r="H1345" i="1"/>
  <c r="H1344" i="1"/>
  <c r="H1343" i="1"/>
  <c r="H1342" i="1"/>
  <c r="H1341" i="1"/>
  <c r="H1340" i="1"/>
  <c r="H1339" i="1"/>
  <c r="H1338" i="1"/>
  <c r="H1337" i="1"/>
  <c r="H1336" i="1"/>
  <c r="H1335" i="1"/>
  <c r="H1334" i="1"/>
  <c r="H1333" i="1"/>
  <c r="H1332" i="1"/>
  <c r="H1331" i="1"/>
  <c r="H1330" i="1"/>
  <c r="H1329" i="1"/>
  <c r="H1328" i="1"/>
  <c r="H1327" i="1"/>
  <c r="H1326" i="1"/>
  <c r="H1325" i="1"/>
  <c r="H1324" i="1"/>
  <c r="H1323" i="1"/>
  <c r="H1322" i="1"/>
  <c r="H1321" i="1"/>
  <c r="H1320" i="1"/>
  <c r="H1319" i="1"/>
  <c r="H1318" i="1"/>
  <c r="H1317" i="1"/>
  <c r="H1316" i="1"/>
  <c r="H1315" i="1"/>
  <c r="H1314" i="1"/>
  <c r="H1313" i="1"/>
  <c r="H1312" i="1"/>
  <c r="H1311" i="1"/>
  <c r="H1310" i="1"/>
  <c r="H1309" i="1"/>
  <c r="H1308" i="1"/>
  <c r="H1307" i="1"/>
  <c r="H1306" i="1"/>
  <c r="H1305" i="1"/>
  <c r="H1304" i="1"/>
  <c r="H1303" i="1"/>
  <c r="H1302" i="1"/>
  <c r="H1301" i="1"/>
  <c r="H1300" i="1"/>
  <c r="H1299" i="1"/>
  <c r="H1298" i="1"/>
  <c r="H1297" i="1"/>
  <c r="H1296" i="1"/>
  <c r="H1295" i="1"/>
  <c r="H1294" i="1"/>
  <c r="H1293" i="1"/>
  <c r="H1292" i="1"/>
  <c r="H1291" i="1"/>
  <c r="H1290" i="1"/>
  <c r="H1289" i="1"/>
  <c r="H1288" i="1"/>
  <c r="H1287" i="1"/>
  <c r="H1286" i="1"/>
  <c r="H1285" i="1"/>
  <c r="H1284" i="1"/>
  <c r="H1283" i="1"/>
  <c r="H1282" i="1"/>
  <c r="H1281" i="1"/>
  <c r="H1280" i="1"/>
  <c r="H1279"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K1656" i="1"/>
  <c r="P1656" i="1" s="1"/>
  <c r="E1656" i="1"/>
  <c r="K1655" i="1"/>
  <c r="P1655" i="1" s="1"/>
  <c r="E1655" i="1"/>
  <c r="K1654" i="1"/>
  <c r="P1654" i="1" s="1"/>
  <c r="E1654" i="1"/>
  <c r="K1653" i="1"/>
  <c r="P1653" i="1" s="1"/>
  <c r="E1653" i="1"/>
  <c r="K1652" i="1"/>
  <c r="P1652" i="1" s="1"/>
  <c r="E1652" i="1"/>
  <c r="K1651" i="1"/>
  <c r="P1651" i="1" s="1"/>
  <c r="E1651" i="1"/>
  <c r="K1650" i="1"/>
  <c r="P1650" i="1" s="1"/>
  <c r="E1650" i="1"/>
  <c r="K1649" i="1"/>
  <c r="P1649" i="1" s="1"/>
  <c r="E1649" i="1"/>
  <c r="K1648" i="1"/>
  <c r="P1648" i="1" s="1"/>
  <c r="E1648" i="1"/>
  <c r="K1647" i="1"/>
  <c r="P1647" i="1" s="1"/>
  <c r="E1647" i="1"/>
  <c r="K1646" i="1"/>
  <c r="P1646" i="1" s="1"/>
  <c r="E1646" i="1"/>
  <c r="K1645" i="1"/>
  <c r="P1645" i="1" s="1"/>
  <c r="E1645" i="1"/>
  <c r="K1644" i="1"/>
  <c r="P1644" i="1" s="1"/>
  <c r="E1644" i="1"/>
  <c r="K1643" i="1"/>
  <c r="P1643" i="1" s="1"/>
  <c r="E1643" i="1"/>
  <c r="K1642" i="1"/>
  <c r="P1642" i="1" s="1"/>
  <c r="E1642" i="1"/>
  <c r="K1641" i="1"/>
  <c r="P1641" i="1" s="1"/>
  <c r="E1641" i="1"/>
  <c r="K1640" i="1"/>
  <c r="P1640" i="1" s="1"/>
  <c r="E1640" i="1"/>
  <c r="K1639" i="1"/>
  <c r="P1639" i="1" s="1"/>
  <c r="E1639" i="1"/>
  <c r="K1638" i="1"/>
  <c r="P1638" i="1" s="1"/>
  <c r="E1638" i="1"/>
  <c r="K1637" i="1"/>
  <c r="P1637" i="1" s="1"/>
  <c r="E1637" i="1"/>
  <c r="K1636" i="1"/>
  <c r="P1636" i="1" s="1"/>
  <c r="E1636" i="1"/>
  <c r="K1635" i="1"/>
  <c r="P1635" i="1" s="1"/>
  <c r="E1635" i="1"/>
  <c r="K1634" i="1"/>
  <c r="P1634" i="1" s="1"/>
  <c r="E1634" i="1"/>
  <c r="K1633" i="1"/>
  <c r="P1633" i="1" s="1"/>
  <c r="E1633" i="1"/>
  <c r="K1632" i="1"/>
  <c r="P1632" i="1" s="1"/>
  <c r="E1632" i="1"/>
  <c r="K1631" i="1"/>
  <c r="P1631" i="1" s="1"/>
  <c r="E1631" i="1"/>
  <c r="K1630" i="1"/>
  <c r="P1630" i="1" s="1"/>
  <c r="E1630" i="1"/>
  <c r="K1629" i="1"/>
  <c r="P1629" i="1" s="1"/>
  <c r="E1629" i="1"/>
  <c r="K1628" i="1"/>
  <c r="P1628" i="1" s="1"/>
  <c r="E1628" i="1"/>
  <c r="K1627" i="1"/>
  <c r="P1627" i="1" s="1"/>
  <c r="E1627" i="1"/>
  <c r="K1626" i="1"/>
  <c r="P1626" i="1" s="1"/>
  <c r="E1626" i="1"/>
  <c r="K1625" i="1"/>
  <c r="P1625" i="1" s="1"/>
  <c r="E1625" i="1"/>
  <c r="K1624" i="1"/>
  <c r="P1624" i="1" s="1"/>
  <c r="E1624" i="1"/>
  <c r="K1623" i="1"/>
  <c r="P1623" i="1" s="1"/>
  <c r="E1623" i="1"/>
  <c r="K1622" i="1"/>
  <c r="P1622" i="1" s="1"/>
  <c r="E1622" i="1"/>
  <c r="K1621" i="1"/>
  <c r="P1621" i="1" s="1"/>
  <c r="E1621" i="1"/>
  <c r="K1620" i="1"/>
  <c r="P1620" i="1" s="1"/>
  <c r="E1620" i="1"/>
  <c r="K1619" i="1"/>
  <c r="P1619" i="1" s="1"/>
  <c r="E1619" i="1"/>
  <c r="K1618" i="1"/>
  <c r="P1618" i="1" s="1"/>
  <c r="E1618" i="1"/>
  <c r="K1617" i="1"/>
  <c r="P1617" i="1" s="1"/>
  <c r="E1617" i="1"/>
  <c r="K1616" i="1"/>
  <c r="P1616" i="1" s="1"/>
  <c r="E1616" i="1"/>
  <c r="K1615" i="1"/>
  <c r="P1615" i="1" s="1"/>
  <c r="E1615" i="1"/>
  <c r="K1614" i="1"/>
  <c r="P1614" i="1" s="1"/>
  <c r="E1614" i="1"/>
  <c r="K1613" i="1"/>
  <c r="P1613" i="1" s="1"/>
  <c r="E1613" i="1"/>
  <c r="K1612" i="1"/>
  <c r="P1612" i="1" s="1"/>
  <c r="E1612" i="1"/>
  <c r="K1611" i="1"/>
  <c r="P1611" i="1" s="1"/>
  <c r="E1611" i="1"/>
  <c r="K1610" i="1"/>
  <c r="P1610" i="1" s="1"/>
  <c r="E1610" i="1"/>
  <c r="K1609" i="1"/>
  <c r="P1609" i="1" s="1"/>
  <c r="E1609" i="1"/>
  <c r="K1608" i="1"/>
  <c r="P1608" i="1" s="1"/>
  <c r="E1608" i="1"/>
  <c r="K1607" i="1"/>
  <c r="P1607" i="1" s="1"/>
  <c r="E1607" i="1"/>
  <c r="K1606" i="1"/>
  <c r="P1606" i="1" s="1"/>
  <c r="E1606" i="1"/>
  <c r="K1605" i="1"/>
  <c r="P1605" i="1" s="1"/>
  <c r="E1605" i="1"/>
  <c r="K1604" i="1"/>
  <c r="P1604" i="1" s="1"/>
  <c r="E1604" i="1"/>
  <c r="K1603" i="1"/>
  <c r="P1603" i="1" s="1"/>
  <c r="E1603" i="1"/>
  <c r="K1602" i="1"/>
  <c r="P1602" i="1" s="1"/>
  <c r="E1602" i="1"/>
  <c r="K1601" i="1"/>
  <c r="P1601" i="1" s="1"/>
  <c r="E1601" i="1"/>
  <c r="K1600" i="1"/>
  <c r="P1600" i="1" s="1"/>
  <c r="E1600" i="1"/>
  <c r="K1599" i="1"/>
  <c r="P1599" i="1" s="1"/>
  <c r="E1599" i="1"/>
  <c r="K1598" i="1"/>
  <c r="P1598" i="1" s="1"/>
  <c r="E1598" i="1"/>
  <c r="K1597" i="1"/>
  <c r="P1597" i="1" s="1"/>
  <c r="E1597" i="1"/>
  <c r="K1596" i="1"/>
  <c r="P1596" i="1" s="1"/>
  <c r="E1596" i="1"/>
  <c r="K1595" i="1"/>
  <c r="P1595" i="1" s="1"/>
  <c r="E1595" i="1"/>
  <c r="K1594" i="1"/>
  <c r="P1594" i="1" s="1"/>
  <c r="E1594" i="1"/>
  <c r="K1593" i="1"/>
  <c r="P1593" i="1" s="1"/>
  <c r="E1593" i="1"/>
  <c r="K1592" i="1"/>
  <c r="P1592" i="1" s="1"/>
  <c r="E1592" i="1"/>
  <c r="K1591" i="1"/>
  <c r="P1591" i="1" s="1"/>
  <c r="E1591" i="1"/>
  <c r="K1590" i="1"/>
  <c r="P1590" i="1" s="1"/>
  <c r="E1590" i="1"/>
  <c r="K1589" i="1"/>
  <c r="P1589" i="1" s="1"/>
  <c r="E1589" i="1"/>
  <c r="K1588" i="1"/>
  <c r="P1588" i="1" s="1"/>
  <c r="E1588" i="1"/>
  <c r="K1587" i="1"/>
  <c r="P1587" i="1" s="1"/>
  <c r="E1587" i="1"/>
  <c r="K1586" i="1"/>
  <c r="P1586" i="1" s="1"/>
  <c r="E1586" i="1"/>
  <c r="K1585" i="1"/>
  <c r="P1585" i="1" s="1"/>
  <c r="E1585" i="1"/>
  <c r="K1584" i="1"/>
  <c r="P1584" i="1" s="1"/>
  <c r="E1584" i="1"/>
  <c r="K1583" i="1"/>
  <c r="P1583" i="1" s="1"/>
  <c r="E1583" i="1"/>
  <c r="K1582" i="1"/>
  <c r="P1582" i="1" s="1"/>
  <c r="E1582" i="1"/>
  <c r="K1581" i="1"/>
  <c r="P1581" i="1" s="1"/>
  <c r="E1581" i="1"/>
  <c r="K1580" i="1"/>
  <c r="P1580" i="1" s="1"/>
  <c r="E1580" i="1"/>
  <c r="K1579" i="1"/>
  <c r="P1579" i="1" s="1"/>
  <c r="E1579" i="1"/>
  <c r="K1578" i="1"/>
  <c r="P1578" i="1" s="1"/>
  <c r="E1578" i="1"/>
  <c r="K1577" i="1"/>
  <c r="P1577" i="1" s="1"/>
  <c r="E1577" i="1"/>
  <c r="K1576" i="1"/>
  <c r="P1576" i="1" s="1"/>
  <c r="E1576" i="1"/>
  <c r="K1575" i="1"/>
  <c r="P1575" i="1" s="1"/>
  <c r="E1575" i="1"/>
  <c r="K1574" i="1"/>
  <c r="P1574" i="1" s="1"/>
  <c r="E1574" i="1"/>
  <c r="K1573" i="1"/>
  <c r="P1573" i="1" s="1"/>
  <c r="E1573" i="1"/>
  <c r="K1572" i="1"/>
  <c r="P1572" i="1" s="1"/>
  <c r="E1572" i="1"/>
  <c r="K1571" i="1"/>
  <c r="P1571" i="1" s="1"/>
  <c r="E1571" i="1"/>
  <c r="K1570" i="1"/>
  <c r="P1570" i="1" s="1"/>
  <c r="E1570" i="1"/>
  <c r="K1569" i="1"/>
  <c r="P1569" i="1" s="1"/>
  <c r="E1569" i="1"/>
  <c r="K1568" i="1"/>
  <c r="P1568" i="1" s="1"/>
  <c r="E1568" i="1"/>
  <c r="K1567" i="1"/>
  <c r="P1567" i="1" s="1"/>
  <c r="E1567" i="1"/>
  <c r="K1566" i="1"/>
  <c r="P1566" i="1" s="1"/>
  <c r="E1566" i="1"/>
  <c r="K1565" i="1"/>
  <c r="P1565" i="1" s="1"/>
  <c r="E1565" i="1"/>
  <c r="K1564" i="1"/>
  <c r="P1564" i="1" s="1"/>
  <c r="E1564" i="1"/>
  <c r="K1563" i="1"/>
  <c r="P1563" i="1" s="1"/>
  <c r="E1563" i="1"/>
  <c r="K1562" i="1"/>
  <c r="P1562" i="1" s="1"/>
  <c r="E1562" i="1"/>
  <c r="K1561" i="1"/>
  <c r="P1561" i="1" s="1"/>
  <c r="E1561" i="1"/>
  <c r="K1560" i="1"/>
  <c r="P1560" i="1" s="1"/>
  <c r="E1560" i="1"/>
  <c r="K1559" i="1"/>
  <c r="P1559" i="1" s="1"/>
  <c r="E1559" i="1"/>
  <c r="K1558" i="1"/>
  <c r="P1558" i="1" s="1"/>
  <c r="E1558" i="1"/>
  <c r="K1557" i="1"/>
  <c r="P1557" i="1" s="1"/>
  <c r="E1557" i="1"/>
  <c r="K1556" i="1"/>
  <c r="P1556" i="1" s="1"/>
  <c r="E1556" i="1"/>
  <c r="K1555" i="1"/>
  <c r="P1555" i="1" s="1"/>
  <c r="E1555" i="1"/>
  <c r="K1554" i="1"/>
  <c r="P1554" i="1" s="1"/>
  <c r="E1554" i="1"/>
  <c r="K1553" i="1"/>
  <c r="P1553" i="1" s="1"/>
  <c r="E1553" i="1"/>
  <c r="K1552" i="1"/>
  <c r="P1552" i="1" s="1"/>
  <c r="E1552" i="1"/>
  <c r="K1551" i="1"/>
  <c r="P1551" i="1" s="1"/>
  <c r="E1551" i="1"/>
  <c r="K1550" i="1"/>
  <c r="P1550" i="1" s="1"/>
  <c r="E1550" i="1"/>
  <c r="K1549" i="1"/>
  <c r="P1549" i="1" s="1"/>
  <c r="E1549" i="1"/>
  <c r="K1548" i="1"/>
  <c r="P1548" i="1" s="1"/>
  <c r="E1548" i="1"/>
  <c r="K1547" i="1"/>
  <c r="P1547" i="1" s="1"/>
  <c r="E1547" i="1"/>
  <c r="K1546" i="1"/>
  <c r="P1546" i="1" s="1"/>
  <c r="E1546" i="1"/>
  <c r="K1545" i="1"/>
  <c r="P1545" i="1" s="1"/>
  <c r="E1545" i="1"/>
  <c r="K1544" i="1"/>
  <c r="P1544" i="1" s="1"/>
  <c r="E1544" i="1"/>
  <c r="K1543" i="1"/>
  <c r="P1543" i="1" s="1"/>
  <c r="E1543" i="1"/>
  <c r="K1542" i="1"/>
  <c r="P1542" i="1" s="1"/>
  <c r="E1542" i="1"/>
  <c r="K1541" i="1"/>
  <c r="P1541" i="1" s="1"/>
  <c r="E1541" i="1"/>
  <c r="K1540" i="1"/>
  <c r="P1540" i="1" s="1"/>
  <c r="E1540" i="1"/>
  <c r="K1539" i="1"/>
  <c r="P1539" i="1" s="1"/>
  <c r="E1539" i="1"/>
  <c r="K1538" i="1"/>
  <c r="P1538" i="1" s="1"/>
  <c r="E1538" i="1"/>
  <c r="K1537" i="1"/>
  <c r="P1537" i="1" s="1"/>
  <c r="E1537" i="1"/>
  <c r="K1536" i="1"/>
  <c r="P1536" i="1" s="1"/>
  <c r="E1536" i="1"/>
  <c r="K1535" i="1"/>
  <c r="P1535" i="1" s="1"/>
  <c r="E1535" i="1"/>
  <c r="K1534" i="1"/>
  <c r="P1534" i="1" s="1"/>
  <c r="E1534" i="1"/>
  <c r="K1533" i="1"/>
  <c r="P1533" i="1" s="1"/>
  <c r="E1533" i="1"/>
  <c r="K1532" i="1"/>
  <c r="P1532" i="1" s="1"/>
  <c r="E1532" i="1"/>
  <c r="K1531" i="1"/>
  <c r="P1531" i="1" s="1"/>
  <c r="E1531" i="1"/>
  <c r="K1530" i="1"/>
  <c r="P1530" i="1" s="1"/>
  <c r="E1530" i="1"/>
  <c r="K1529" i="1"/>
  <c r="P1529" i="1" s="1"/>
  <c r="E1529" i="1"/>
  <c r="K1528" i="1"/>
  <c r="P1528" i="1" s="1"/>
  <c r="E1528" i="1"/>
  <c r="K1527" i="1"/>
  <c r="P1527" i="1" s="1"/>
  <c r="E1527" i="1"/>
  <c r="K1526" i="1"/>
  <c r="P1526" i="1" s="1"/>
  <c r="E1526" i="1"/>
  <c r="K1525" i="1"/>
  <c r="P1525" i="1" s="1"/>
  <c r="E1525" i="1"/>
  <c r="K1524" i="1"/>
  <c r="P1524" i="1" s="1"/>
  <c r="E1524" i="1"/>
  <c r="K1523" i="1"/>
  <c r="P1523" i="1" s="1"/>
  <c r="E1523" i="1"/>
  <c r="K1522" i="1"/>
  <c r="P1522" i="1" s="1"/>
  <c r="E1522" i="1"/>
  <c r="K1521" i="1"/>
  <c r="P1521" i="1" s="1"/>
  <c r="E1521" i="1"/>
  <c r="K1520" i="1"/>
  <c r="P1520" i="1" s="1"/>
  <c r="E1520" i="1"/>
  <c r="K1519" i="1"/>
  <c r="P1519" i="1" s="1"/>
  <c r="E1519" i="1"/>
  <c r="K1518" i="1"/>
  <c r="P1518" i="1" s="1"/>
  <c r="E1518" i="1"/>
  <c r="K1517" i="1"/>
  <c r="P1517" i="1" s="1"/>
  <c r="E1517" i="1"/>
  <c r="K1516" i="1"/>
  <c r="P1516" i="1" s="1"/>
  <c r="E1516" i="1"/>
  <c r="K1515" i="1"/>
  <c r="P1515" i="1" s="1"/>
  <c r="E1515" i="1"/>
  <c r="K1514" i="1"/>
  <c r="P1514" i="1" s="1"/>
  <c r="E1514" i="1"/>
  <c r="K1513" i="1"/>
  <c r="P1513" i="1" s="1"/>
  <c r="E1513" i="1"/>
  <c r="K1512" i="1"/>
  <c r="P1512" i="1" s="1"/>
  <c r="E1512" i="1"/>
  <c r="K1511" i="1"/>
  <c r="P1511" i="1" s="1"/>
  <c r="E1511" i="1"/>
  <c r="K1510" i="1"/>
  <c r="P1510" i="1" s="1"/>
  <c r="E1510" i="1"/>
  <c r="K1509" i="1"/>
  <c r="P1509" i="1" s="1"/>
  <c r="E1509" i="1"/>
  <c r="K1508" i="1"/>
  <c r="P1508" i="1" s="1"/>
  <c r="E1508" i="1"/>
  <c r="K1507" i="1"/>
  <c r="P1507" i="1" s="1"/>
  <c r="E1507" i="1"/>
  <c r="K1506" i="1"/>
  <c r="P1506" i="1" s="1"/>
  <c r="E1506" i="1"/>
  <c r="K1505" i="1"/>
  <c r="P1505" i="1" s="1"/>
  <c r="E1505" i="1"/>
  <c r="K1504" i="1"/>
  <c r="P1504" i="1" s="1"/>
  <c r="E1504" i="1"/>
  <c r="K1503" i="1"/>
  <c r="P1503" i="1" s="1"/>
  <c r="E1503" i="1"/>
  <c r="K1502" i="1"/>
  <c r="P1502" i="1" s="1"/>
  <c r="E1502" i="1"/>
  <c r="K1501" i="1"/>
  <c r="P1501" i="1" s="1"/>
  <c r="E1501" i="1"/>
  <c r="K1500" i="1"/>
  <c r="P1500" i="1" s="1"/>
  <c r="E1500" i="1"/>
  <c r="K1499" i="1"/>
  <c r="P1499" i="1" s="1"/>
  <c r="E1499" i="1"/>
  <c r="K1498" i="1"/>
  <c r="P1498" i="1" s="1"/>
  <c r="E1498" i="1"/>
  <c r="K1497" i="1"/>
  <c r="P1497" i="1" s="1"/>
  <c r="E1497" i="1"/>
  <c r="K1496" i="1"/>
  <c r="P1496" i="1" s="1"/>
  <c r="E1496" i="1"/>
  <c r="K1495" i="1"/>
  <c r="P1495" i="1" s="1"/>
  <c r="E1495" i="1"/>
  <c r="K1494" i="1"/>
  <c r="P1494" i="1" s="1"/>
  <c r="E1494" i="1"/>
  <c r="K1493" i="1"/>
  <c r="P1493" i="1" s="1"/>
  <c r="E1493" i="1"/>
  <c r="K1492" i="1"/>
  <c r="P1492" i="1" s="1"/>
  <c r="E1492" i="1"/>
  <c r="K1491" i="1"/>
  <c r="P1491" i="1" s="1"/>
  <c r="E1491" i="1"/>
  <c r="K1490" i="1"/>
  <c r="P1490" i="1" s="1"/>
  <c r="E1490" i="1"/>
  <c r="K1489" i="1"/>
  <c r="P1489" i="1" s="1"/>
  <c r="E1489" i="1"/>
  <c r="K1488" i="1"/>
  <c r="P1488" i="1" s="1"/>
  <c r="E1488" i="1"/>
  <c r="K1487" i="1"/>
  <c r="P1487" i="1" s="1"/>
  <c r="E1487" i="1"/>
  <c r="K1486" i="1"/>
  <c r="P1486" i="1" s="1"/>
  <c r="E1486" i="1"/>
  <c r="K1485" i="1"/>
  <c r="P1485" i="1" s="1"/>
  <c r="E1485" i="1"/>
  <c r="K1484" i="1"/>
  <c r="P1484" i="1" s="1"/>
  <c r="E1484" i="1"/>
  <c r="K1483" i="1"/>
  <c r="P1483" i="1" s="1"/>
  <c r="E1483" i="1"/>
  <c r="K1482" i="1"/>
  <c r="P1482" i="1" s="1"/>
  <c r="E1482" i="1"/>
  <c r="K1481" i="1"/>
  <c r="P1481" i="1" s="1"/>
  <c r="E1481" i="1"/>
  <c r="K1480" i="1"/>
  <c r="P1480" i="1" s="1"/>
  <c r="E1480" i="1"/>
  <c r="K1479" i="1"/>
  <c r="P1479" i="1" s="1"/>
  <c r="E1479" i="1"/>
  <c r="K1478" i="1"/>
  <c r="P1478" i="1" s="1"/>
  <c r="E1478" i="1"/>
  <c r="K1477" i="1"/>
  <c r="P1477" i="1" s="1"/>
  <c r="E1477" i="1"/>
  <c r="K1476" i="1"/>
  <c r="P1476" i="1" s="1"/>
  <c r="E1476" i="1"/>
  <c r="K1475" i="1"/>
  <c r="P1475" i="1" s="1"/>
  <c r="E1475" i="1"/>
  <c r="K1474" i="1"/>
  <c r="P1474" i="1" s="1"/>
  <c r="E1474" i="1"/>
  <c r="K1473" i="1"/>
  <c r="P1473" i="1" s="1"/>
  <c r="E1473" i="1"/>
  <c r="K1472" i="1"/>
  <c r="P1472" i="1" s="1"/>
  <c r="E1472" i="1"/>
  <c r="K1471" i="1"/>
  <c r="P1471" i="1" s="1"/>
  <c r="E1471" i="1"/>
  <c r="K1470" i="1"/>
  <c r="P1470" i="1" s="1"/>
  <c r="E1470" i="1"/>
  <c r="K1469" i="1"/>
  <c r="P1469" i="1" s="1"/>
  <c r="E1469" i="1"/>
  <c r="K1468" i="1"/>
  <c r="P1468" i="1" s="1"/>
  <c r="E1468" i="1"/>
  <c r="K1467" i="1"/>
  <c r="P1467" i="1" s="1"/>
  <c r="E1467" i="1"/>
  <c r="K1466" i="1"/>
  <c r="P1466" i="1" s="1"/>
  <c r="E1466" i="1"/>
  <c r="K1465" i="1"/>
  <c r="P1465" i="1" s="1"/>
  <c r="E1465" i="1"/>
  <c r="K1464" i="1"/>
  <c r="P1464" i="1" s="1"/>
  <c r="E1464" i="1"/>
  <c r="K1463" i="1"/>
  <c r="P1463" i="1" s="1"/>
  <c r="E1463" i="1"/>
  <c r="K1462" i="1"/>
  <c r="P1462" i="1" s="1"/>
  <c r="E1462" i="1"/>
  <c r="K1461" i="1"/>
  <c r="P1461" i="1" s="1"/>
  <c r="E1461" i="1"/>
  <c r="K1460" i="1"/>
  <c r="P1460" i="1" s="1"/>
  <c r="E1460" i="1"/>
  <c r="K1459" i="1"/>
  <c r="P1459" i="1" s="1"/>
  <c r="E1459" i="1"/>
  <c r="K1458" i="1"/>
  <c r="P1458" i="1" s="1"/>
  <c r="E1458" i="1"/>
  <c r="K1457" i="1"/>
  <c r="P1457" i="1" s="1"/>
  <c r="E1457" i="1"/>
  <c r="K1456" i="1"/>
  <c r="P1456" i="1" s="1"/>
  <c r="E1456" i="1"/>
  <c r="K1455" i="1"/>
  <c r="P1455" i="1" s="1"/>
  <c r="E1455" i="1"/>
  <c r="K1454" i="1"/>
  <c r="P1454" i="1" s="1"/>
  <c r="E1454" i="1"/>
  <c r="K1453" i="1"/>
  <c r="P1453" i="1" s="1"/>
  <c r="E1453" i="1"/>
  <c r="K1452" i="1"/>
  <c r="P1452" i="1" s="1"/>
  <c r="E1452" i="1"/>
  <c r="K1451" i="1"/>
  <c r="P1451" i="1" s="1"/>
  <c r="E1451" i="1"/>
  <c r="K1450" i="1"/>
  <c r="P1450" i="1" s="1"/>
  <c r="E1450" i="1"/>
  <c r="K1449" i="1"/>
  <c r="P1449" i="1" s="1"/>
  <c r="E1449" i="1"/>
  <c r="K1448" i="1"/>
  <c r="P1448" i="1" s="1"/>
  <c r="E1448" i="1"/>
  <c r="K1447" i="1"/>
  <c r="P1447" i="1" s="1"/>
  <c r="E1447" i="1"/>
  <c r="K1446" i="1"/>
  <c r="P1446" i="1" s="1"/>
  <c r="E1446" i="1"/>
  <c r="K1445" i="1"/>
  <c r="P1445" i="1" s="1"/>
  <c r="E1445" i="1"/>
  <c r="K1444" i="1"/>
  <c r="P1444" i="1" s="1"/>
  <c r="E1444" i="1"/>
  <c r="K1443" i="1"/>
  <c r="P1443" i="1" s="1"/>
  <c r="E1443" i="1"/>
  <c r="K1442" i="1"/>
  <c r="P1442" i="1" s="1"/>
  <c r="E1442" i="1"/>
  <c r="K1441" i="1"/>
  <c r="P1441" i="1" s="1"/>
  <c r="E1441" i="1"/>
  <c r="K1440" i="1"/>
  <c r="P1440" i="1" s="1"/>
  <c r="E1440" i="1"/>
  <c r="K1439" i="1"/>
  <c r="P1439" i="1" s="1"/>
  <c r="E1439" i="1"/>
  <c r="K1438" i="1"/>
  <c r="P1438" i="1" s="1"/>
  <c r="E1438" i="1"/>
  <c r="K1437" i="1"/>
  <c r="P1437" i="1" s="1"/>
  <c r="E1437" i="1"/>
  <c r="K1436" i="1"/>
  <c r="P1436" i="1" s="1"/>
  <c r="E1436" i="1"/>
  <c r="K1435" i="1"/>
  <c r="P1435" i="1" s="1"/>
  <c r="E1435" i="1"/>
  <c r="K1434" i="1"/>
  <c r="P1434" i="1" s="1"/>
  <c r="E1434" i="1"/>
  <c r="K1433" i="1"/>
  <c r="P1433" i="1" s="1"/>
  <c r="E1433" i="1"/>
  <c r="K1432" i="1"/>
  <c r="P1432" i="1" s="1"/>
  <c r="E1432" i="1"/>
  <c r="K1431" i="1"/>
  <c r="P1431" i="1" s="1"/>
  <c r="E1431" i="1"/>
  <c r="K1430" i="1"/>
  <c r="P1430" i="1" s="1"/>
  <c r="E1430" i="1"/>
  <c r="K1429" i="1"/>
  <c r="P1429" i="1" s="1"/>
  <c r="E1429" i="1"/>
  <c r="K1428" i="1"/>
  <c r="P1428" i="1" s="1"/>
  <c r="E1428" i="1"/>
  <c r="K1427" i="1"/>
  <c r="P1427" i="1" s="1"/>
  <c r="E1427" i="1"/>
  <c r="K1426" i="1"/>
  <c r="P1426" i="1" s="1"/>
  <c r="E1426" i="1"/>
  <c r="K1425" i="1"/>
  <c r="P1425" i="1" s="1"/>
  <c r="E1425" i="1"/>
  <c r="K1424" i="1"/>
  <c r="P1424" i="1" s="1"/>
  <c r="E1424" i="1"/>
  <c r="K1423" i="1"/>
  <c r="P1423" i="1" s="1"/>
  <c r="E1423" i="1"/>
  <c r="K1422" i="1"/>
  <c r="P1422" i="1" s="1"/>
  <c r="E1422" i="1"/>
  <c r="K1421" i="1"/>
  <c r="P1421" i="1" s="1"/>
  <c r="E1421" i="1"/>
  <c r="K1420" i="1"/>
  <c r="P1420" i="1" s="1"/>
  <c r="E1420" i="1"/>
  <c r="K1419" i="1"/>
  <c r="P1419" i="1" s="1"/>
  <c r="E1419" i="1"/>
  <c r="K1418" i="1"/>
  <c r="P1418" i="1" s="1"/>
  <c r="E1418" i="1"/>
  <c r="K1417" i="1"/>
  <c r="P1417" i="1" s="1"/>
  <c r="E1417" i="1"/>
  <c r="K1416" i="1"/>
  <c r="P1416" i="1" s="1"/>
  <c r="E1416" i="1"/>
  <c r="K1415" i="1"/>
  <c r="P1415" i="1" s="1"/>
  <c r="E1415" i="1"/>
  <c r="K1414" i="1"/>
  <c r="P1414" i="1" s="1"/>
  <c r="E1414" i="1"/>
  <c r="K1413" i="1"/>
  <c r="P1413" i="1" s="1"/>
  <c r="E1413" i="1"/>
  <c r="K1412" i="1"/>
  <c r="P1412" i="1" s="1"/>
  <c r="E1412" i="1"/>
  <c r="K1411" i="1"/>
  <c r="P1411" i="1" s="1"/>
  <c r="E1411" i="1"/>
  <c r="K1410" i="1"/>
  <c r="P1410" i="1" s="1"/>
  <c r="E1410" i="1"/>
  <c r="K1409" i="1"/>
  <c r="P1409" i="1" s="1"/>
  <c r="E1409" i="1"/>
  <c r="K1408" i="1"/>
  <c r="P1408" i="1" s="1"/>
  <c r="E1408" i="1"/>
  <c r="K1407" i="1"/>
  <c r="P1407" i="1" s="1"/>
  <c r="E1407" i="1"/>
  <c r="K1406" i="1"/>
  <c r="P1406" i="1" s="1"/>
  <c r="E1406" i="1"/>
  <c r="K1405" i="1"/>
  <c r="P1405" i="1" s="1"/>
  <c r="E1405" i="1"/>
  <c r="K1404" i="1"/>
  <c r="P1404" i="1" s="1"/>
  <c r="E1404" i="1"/>
  <c r="K1403" i="1"/>
  <c r="P1403" i="1" s="1"/>
  <c r="E1403" i="1"/>
  <c r="K1402" i="1"/>
  <c r="P1402" i="1" s="1"/>
  <c r="E1402" i="1"/>
  <c r="K1401" i="1"/>
  <c r="P1401" i="1" s="1"/>
  <c r="E1401" i="1"/>
  <c r="K1400" i="1"/>
  <c r="P1400" i="1" s="1"/>
  <c r="E1400" i="1"/>
  <c r="K1399" i="1"/>
  <c r="P1399" i="1" s="1"/>
  <c r="E1399" i="1"/>
  <c r="K1398" i="1"/>
  <c r="P1398" i="1" s="1"/>
  <c r="E1398" i="1"/>
  <c r="K1397" i="1"/>
  <c r="P1397" i="1" s="1"/>
  <c r="E1397" i="1"/>
  <c r="K1396" i="1"/>
  <c r="P1396" i="1" s="1"/>
  <c r="E1396" i="1"/>
  <c r="K1395" i="1"/>
  <c r="P1395" i="1" s="1"/>
  <c r="E1395" i="1"/>
  <c r="K1394" i="1"/>
  <c r="P1394" i="1" s="1"/>
  <c r="E1394" i="1"/>
  <c r="K1393" i="1"/>
  <c r="P1393" i="1" s="1"/>
  <c r="E1393" i="1"/>
  <c r="K1392" i="1"/>
  <c r="P1392" i="1" s="1"/>
  <c r="E1392" i="1"/>
  <c r="K1391" i="1"/>
  <c r="P1391" i="1" s="1"/>
  <c r="E1391" i="1"/>
  <c r="K1390" i="1"/>
  <c r="P1390" i="1" s="1"/>
  <c r="E1390" i="1"/>
  <c r="K1389" i="1"/>
  <c r="P1389" i="1" s="1"/>
  <c r="E1389" i="1"/>
  <c r="K1388" i="1"/>
  <c r="P1388" i="1" s="1"/>
  <c r="E1388" i="1"/>
  <c r="K1387" i="1"/>
  <c r="P1387" i="1" s="1"/>
  <c r="E1387" i="1"/>
  <c r="K1386" i="1"/>
  <c r="P1386" i="1" s="1"/>
  <c r="E1386" i="1"/>
  <c r="K1385" i="1"/>
  <c r="P1385" i="1" s="1"/>
  <c r="E1385" i="1"/>
  <c r="K1384" i="1"/>
  <c r="P1384" i="1" s="1"/>
  <c r="E1384" i="1"/>
  <c r="K1383" i="1"/>
  <c r="P1383" i="1" s="1"/>
  <c r="E1383" i="1"/>
  <c r="K1382" i="1"/>
  <c r="P1382" i="1" s="1"/>
  <c r="E1382" i="1"/>
  <c r="K1381" i="1"/>
  <c r="P1381" i="1" s="1"/>
  <c r="E1381" i="1"/>
  <c r="K1380" i="1"/>
  <c r="P1380" i="1" s="1"/>
  <c r="E1380" i="1"/>
  <c r="K1379" i="1"/>
  <c r="P1379" i="1" s="1"/>
  <c r="E1379" i="1"/>
  <c r="K1378" i="1"/>
  <c r="P1378" i="1" s="1"/>
  <c r="E1378" i="1"/>
  <c r="K1377" i="1"/>
  <c r="P1377" i="1" s="1"/>
  <c r="E1377" i="1"/>
  <c r="K1376" i="1"/>
  <c r="P1376" i="1" s="1"/>
  <c r="E1376" i="1"/>
  <c r="K1375" i="1"/>
  <c r="P1375" i="1" s="1"/>
  <c r="E1375" i="1"/>
  <c r="K1374" i="1"/>
  <c r="P1374" i="1" s="1"/>
  <c r="E1374" i="1"/>
  <c r="K1373" i="1"/>
  <c r="P1373" i="1" s="1"/>
  <c r="E1373" i="1"/>
  <c r="K1372" i="1"/>
  <c r="P1372" i="1" s="1"/>
  <c r="E1372" i="1"/>
  <c r="K1371" i="1"/>
  <c r="P1371" i="1" s="1"/>
  <c r="E1371" i="1"/>
  <c r="K1370" i="1"/>
  <c r="P1370" i="1" s="1"/>
  <c r="E1370" i="1"/>
  <c r="K1369" i="1"/>
  <c r="P1369" i="1" s="1"/>
  <c r="E1369" i="1"/>
  <c r="K1368" i="1"/>
  <c r="P1368" i="1" s="1"/>
  <c r="E1368" i="1"/>
  <c r="K1367" i="1"/>
  <c r="P1367" i="1" s="1"/>
  <c r="E1367" i="1"/>
  <c r="K1366" i="1"/>
  <c r="P1366" i="1" s="1"/>
  <c r="E1366" i="1"/>
  <c r="K1365" i="1"/>
  <c r="P1365" i="1" s="1"/>
  <c r="E1365" i="1"/>
  <c r="K1364" i="1"/>
  <c r="P1364" i="1" s="1"/>
  <c r="E1364" i="1"/>
  <c r="K1363" i="1"/>
  <c r="P1363" i="1" s="1"/>
  <c r="E1363" i="1"/>
  <c r="K1362" i="1"/>
  <c r="P1362" i="1" s="1"/>
  <c r="E1362" i="1"/>
  <c r="K1361" i="1"/>
  <c r="P1361" i="1" s="1"/>
  <c r="E1361" i="1"/>
  <c r="K1360" i="1"/>
  <c r="P1360" i="1" s="1"/>
  <c r="E1360" i="1"/>
  <c r="K1359" i="1"/>
  <c r="P1359" i="1" s="1"/>
  <c r="E1359" i="1"/>
  <c r="K1358" i="1"/>
  <c r="P1358" i="1" s="1"/>
  <c r="E1358" i="1"/>
  <c r="K1357" i="1"/>
  <c r="P1357" i="1" s="1"/>
  <c r="E1357" i="1"/>
  <c r="K1356" i="1"/>
  <c r="P1356" i="1" s="1"/>
  <c r="E1356" i="1"/>
  <c r="K1355" i="1"/>
  <c r="P1355" i="1" s="1"/>
  <c r="E1355" i="1"/>
  <c r="K1354" i="1"/>
  <c r="P1354" i="1" s="1"/>
  <c r="E1354" i="1"/>
  <c r="K1353" i="1"/>
  <c r="P1353" i="1" s="1"/>
  <c r="E1353" i="1"/>
  <c r="K1352" i="1"/>
  <c r="P1352" i="1" s="1"/>
  <c r="E1352" i="1"/>
  <c r="K1351" i="1"/>
  <c r="P1351" i="1" s="1"/>
  <c r="E1351" i="1"/>
  <c r="K1350" i="1"/>
  <c r="P1350" i="1" s="1"/>
  <c r="E1350" i="1"/>
  <c r="K1349" i="1"/>
  <c r="P1349" i="1" s="1"/>
  <c r="E1349" i="1"/>
  <c r="K1348" i="1"/>
  <c r="P1348" i="1" s="1"/>
  <c r="E1348" i="1"/>
  <c r="K1347" i="1"/>
  <c r="P1347" i="1" s="1"/>
  <c r="E1347" i="1"/>
  <c r="K1346" i="1"/>
  <c r="P1346" i="1" s="1"/>
  <c r="E1346" i="1"/>
  <c r="K1345" i="1"/>
  <c r="P1345" i="1" s="1"/>
  <c r="E1345" i="1"/>
  <c r="K1344" i="1"/>
  <c r="P1344" i="1" s="1"/>
  <c r="E1344" i="1"/>
  <c r="K1343" i="1"/>
  <c r="P1343" i="1" s="1"/>
  <c r="E1343" i="1"/>
  <c r="K1342" i="1"/>
  <c r="P1342" i="1" s="1"/>
  <c r="E1342" i="1"/>
  <c r="K1341" i="1"/>
  <c r="P1341" i="1" s="1"/>
  <c r="E1341" i="1"/>
  <c r="K1340" i="1"/>
  <c r="P1340" i="1" s="1"/>
  <c r="E1340" i="1"/>
  <c r="K1339" i="1"/>
  <c r="P1339" i="1" s="1"/>
  <c r="E1339" i="1"/>
  <c r="K1338" i="1"/>
  <c r="P1338" i="1" s="1"/>
  <c r="E1338" i="1"/>
  <c r="K1337" i="1"/>
  <c r="P1337" i="1" s="1"/>
  <c r="E1337" i="1"/>
  <c r="K1336" i="1"/>
  <c r="P1336" i="1" s="1"/>
  <c r="E1336" i="1"/>
  <c r="K1335" i="1"/>
  <c r="P1335" i="1" s="1"/>
  <c r="E1335" i="1"/>
  <c r="K1334" i="1"/>
  <c r="P1334" i="1" s="1"/>
  <c r="E1334" i="1"/>
  <c r="K1333" i="1"/>
  <c r="P1333" i="1" s="1"/>
  <c r="E1333" i="1"/>
  <c r="K1332" i="1"/>
  <c r="P1332" i="1" s="1"/>
  <c r="E1332" i="1"/>
  <c r="K1331" i="1"/>
  <c r="P1331" i="1" s="1"/>
  <c r="E1331" i="1"/>
  <c r="K1330" i="1"/>
  <c r="P1330" i="1" s="1"/>
  <c r="E1330" i="1"/>
  <c r="K1329" i="1"/>
  <c r="P1329" i="1" s="1"/>
  <c r="E1329" i="1"/>
  <c r="K1328" i="1"/>
  <c r="P1328" i="1" s="1"/>
  <c r="E1328" i="1"/>
  <c r="K1327" i="1"/>
  <c r="P1327" i="1" s="1"/>
  <c r="E1327" i="1"/>
  <c r="K1326" i="1"/>
  <c r="P1326" i="1" s="1"/>
  <c r="E1326" i="1"/>
  <c r="K1325" i="1"/>
  <c r="P1325" i="1" s="1"/>
  <c r="E1325" i="1"/>
  <c r="K1324" i="1"/>
  <c r="P1324" i="1" s="1"/>
  <c r="E1324" i="1"/>
  <c r="K1323" i="1"/>
  <c r="P1323" i="1" s="1"/>
  <c r="E1323" i="1"/>
  <c r="K1322" i="1"/>
  <c r="P1322" i="1" s="1"/>
  <c r="E1322" i="1"/>
  <c r="K1321" i="1"/>
  <c r="P1321" i="1" s="1"/>
  <c r="E1321" i="1"/>
  <c r="K1320" i="1"/>
  <c r="P1320" i="1" s="1"/>
  <c r="E1320" i="1"/>
  <c r="K1319" i="1"/>
  <c r="P1319" i="1" s="1"/>
  <c r="E1319" i="1"/>
  <c r="K1318" i="1"/>
  <c r="P1318" i="1" s="1"/>
  <c r="E1318" i="1"/>
  <c r="K1317" i="1"/>
  <c r="P1317" i="1" s="1"/>
  <c r="E1317" i="1"/>
  <c r="K1316" i="1"/>
  <c r="P1316" i="1" s="1"/>
  <c r="E1316" i="1"/>
  <c r="K1315" i="1"/>
  <c r="P1315" i="1" s="1"/>
  <c r="E1315" i="1"/>
  <c r="K1314" i="1"/>
  <c r="P1314" i="1" s="1"/>
  <c r="E1314" i="1"/>
  <c r="K1313" i="1"/>
  <c r="P1313" i="1" s="1"/>
  <c r="E1313" i="1"/>
  <c r="K1312" i="1"/>
  <c r="P1312" i="1" s="1"/>
  <c r="E1312" i="1"/>
  <c r="K1311" i="1"/>
  <c r="P1311" i="1" s="1"/>
  <c r="E1311" i="1"/>
  <c r="K1310" i="1"/>
  <c r="P1310" i="1" s="1"/>
  <c r="E1310" i="1"/>
  <c r="K1309" i="1"/>
  <c r="P1309" i="1" s="1"/>
  <c r="E1309" i="1"/>
  <c r="K1308" i="1"/>
  <c r="P1308" i="1" s="1"/>
  <c r="E1308" i="1"/>
  <c r="K1307" i="1"/>
  <c r="P1307" i="1" s="1"/>
  <c r="E1307" i="1"/>
  <c r="K1306" i="1"/>
  <c r="P1306" i="1" s="1"/>
  <c r="E1306" i="1"/>
  <c r="K1305" i="1"/>
  <c r="P1305" i="1" s="1"/>
  <c r="E1305" i="1"/>
  <c r="K1304" i="1"/>
  <c r="P1304" i="1" s="1"/>
  <c r="E1304" i="1"/>
  <c r="K1303" i="1"/>
  <c r="P1303" i="1" s="1"/>
  <c r="E1303" i="1"/>
  <c r="K1302" i="1"/>
  <c r="P1302" i="1" s="1"/>
  <c r="E1302" i="1"/>
  <c r="K1301" i="1"/>
  <c r="P1301" i="1" s="1"/>
  <c r="E1301" i="1"/>
  <c r="K1300" i="1"/>
  <c r="P1300" i="1" s="1"/>
  <c r="E1300" i="1"/>
  <c r="K1299" i="1"/>
  <c r="P1299" i="1" s="1"/>
  <c r="E1299" i="1"/>
  <c r="K1298" i="1"/>
  <c r="P1298" i="1" s="1"/>
  <c r="E1298" i="1"/>
  <c r="K1297" i="1"/>
  <c r="P1297" i="1" s="1"/>
  <c r="E1297" i="1"/>
  <c r="K1296" i="1"/>
  <c r="P1296" i="1" s="1"/>
  <c r="E1296" i="1"/>
  <c r="K1295" i="1"/>
  <c r="P1295" i="1" s="1"/>
  <c r="E1295" i="1"/>
  <c r="K1294" i="1"/>
  <c r="P1294" i="1" s="1"/>
  <c r="E1294" i="1"/>
  <c r="K1293" i="1"/>
  <c r="P1293" i="1" s="1"/>
  <c r="E1293" i="1"/>
  <c r="K1292" i="1"/>
  <c r="P1292" i="1" s="1"/>
  <c r="E1292" i="1"/>
  <c r="K1291" i="1"/>
  <c r="P1291" i="1" s="1"/>
  <c r="E1291" i="1"/>
  <c r="K1290" i="1"/>
  <c r="P1290" i="1" s="1"/>
  <c r="E1290" i="1"/>
  <c r="K1289" i="1"/>
  <c r="P1289" i="1" s="1"/>
  <c r="E1289" i="1"/>
  <c r="K1288" i="1"/>
  <c r="P1288" i="1" s="1"/>
  <c r="E1288" i="1"/>
  <c r="K1287" i="1"/>
  <c r="P1287" i="1" s="1"/>
  <c r="E1287" i="1"/>
  <c r="K34" i="1"/>
  <c r="P34" i="1" s="1"/>
  <c r="E34" i="1"/>
  <c r="K33" i="1"/>
  <c r="P33" i="1" s="1"/>
  <c r="E33" i="1"/>
  <c r="K32" i="1"/>
  <c r="P32" i="1" s="1"/>
  <c r="E32" i="1"/>
  <c r="K31" i="1"/>
  <c r="P31" i="1" s="1"/>
  <c r="E31" i="1"/>
  <c r="K30" i="1"/>
  <c r="P30" i="1" s="1"/>
  <c r="E30" i="1"/>
  <c r="K29" i="1"/>
  <c r="P29" i="1" s="1"/>
  <c r="E29" i="1"/>
  <c r="K28" i="1"/>
  <c r="P28" i="1" s="1"/>
  <c r="E28" i="1"/>
  <c r="K27" i="1"/>
  <c r="P27" i="1" s="1"/>
  <c r="E27" i="1"/>
  <c r="K26" i="1"/>
  <c r="P26" i="1" s="1"/>
  <c r="E26" i="1"/>
  <c r="K25" i="1"/>
  <c r="P25" i="1" s="1"/>
  <c r="E25" i="1"/>
  <c r="K24" i="1"/>
  <c r="P24" i="1" s="1"/>
  <c r="E24" i="1"/>
  <c r="K23" i="1"/>
  <c r="P23" i="1" s="1"/>
  <c r="E23" i="1"/>
  <c r="K22" i="1"/>
  <c r="P22" i="1" s="1"/>
  <c r="E22" i="1"/>
  <c r="K21" i="1"/>
  <c r="P21" i="1" s="1"/>
  <c r="E21" i="1"/>
  <c r="K20" i="1"/>
  <c r="P20" i="1" s="1"/>
  <c r="E20" i="1"/>
  <c r="K19" i="1"/>
  <c r="P19" i="1" s="1"/>
  <c r="E19" i="1"/>
  <c r="K18" i="1"/>
  <c r="P18" i="1" s="1"/>
  <c r="E18" i="1"/>
  <c r="K17" i="1"/>
  <c r="P17" i="1" s="1"/>
  <c r="E17" i="1"/>
  <c r="K16" i="1"/>
  <c r="P16" i="1" s="1"/>
  <c r="E16" i="1"/>
  <c r="K15" i="1"/>
  <c r="P15" i="1" s="1"/>
  <c r="E15" i="1"/>
  <c r="K14" i="1"/>
  <c r="P14" i="1" s="1"/>
  <c r="E14" i="1"/>
  <c r="K13" i="1"/>
  <c r="P13" i="1" s="1"/>
  <c r="E13" i="1"/>
  <c r="K12" i="1"/>
  <c r="P12" i="1" s="1"/>
  <c r="K11" i="1"/>
  <c r="P11" i="1" s="1"/>
  <c r="E11" i="1"/>
  <c r="K10" i="1"/>
  <c r="P10" i="1" s="1"/>
  <c r="E10" i="1"/>
  <c r="K9" i="1"/>
  <c r="P9" i="1" s="1"/>
  <c r="E9" i="1"/>
  <c r="K60" i="1"/>
  <c r="P60" i="1" s="1"/>
  <c r="E60" i="1"/>
  <c r="K59" i="1"/>
  <c r="P59" i="1" s="1"/>
  <c r="E59" i="1"/>
  <c r="K58" i="1"/>
  <c r="P58" i="1" s="1"/>
  <c r="E58" i="1"/>
  <c r="K57" i="1"/>
  <c r="P57" i="1" s="1"/>
  <c r="E57" i="1"/>
  <c r="K56" i="1"/>
  <c r="P56" i="1" s="1"/>
  <c r="E56" i="1"/>
  <c r="K55" i="1"/>
  <c r="P55" i="1" s="1"/>
  <c r="E55" i="1"/>
  <c r="K54" i="1"/>
  <c r="P54" i="1" s="1"/>
  <c r="E54" i="1"/>
  <c r="K53" i="1"/>
  <c r="P53" i="1" s="1"/>
  <c r="E53" i="1"/>
  <c r="K52" i="1"/>
  <c r="P52" i="1" s="1"/>
  <c r="E52" i="1"/>
  <c r="K51" i="1"/>
  <c r="P51" i="1" s="1"/>
  <c r="E51" i="1"/>
  <c r="K50" i="1"/>
  <c r="P50" i="1" s="1"/>
  <c r="E50" i="1"/>
  <c r="K49" i="1"/>
  <c r="P49" i="1" s="1"/>
  <c r="E49" i="1"/>
  <c r="K48" i="1"/>
  <c r="P48" i="1" s="1"/>
  <c r="E48" i="1"/>
  <c r="K47" i="1"/>
  <c r="P47" i="1" s="1"/>
  <c r="E47" i="1"/>
  <c r="K46" i="1"/>
  <c r="P46" i="1" s="1"/>
  <c r="E46" i="1"/>
  <c r="K45" i="1"/>
  <c r="P45" i="1" s="1"/>
  <c r="E45" i="1"/>
  <c r="K44" i="1"/>
  <c r="P44" i="1" s="1"/>
  <c r="E44" i="1"/>
  <c r="K43" i="1"/>
  <c r="P43" i="1" s="1"/>
  <c r="E43" i="1"/>
  <c r="K42" i="1"/>
  <c r="P42" i="1" s="1"/>
  <c r="E42" i="1"/>
  <c r="K41" i="1"/>
  <c r="P41" i="1" s="1"/>
  <c r="E41" i="1"/>
  <c r="K40" i="1"/>
  <c r="P40" i="1" s="1"/>
  <c r="E40" i="1"/>
  <c r="K39" i="1"/>
  <c r="P39" i="1" s="1"/>
  <c r="E39" i="1"/>
  <c r="K38" i="1"/>
  <c r="P38" i="1" s="1"/>
  <c r="E38" i="1"/>
  <c r="K37" i="1"/>
  <c r="P37" i="1" s="1"/>
  <c r="E37" i="1"/>
  <c r="K36" i="1"/>
  <c r="P36" i="1" s="1"/>
  <c r="E36" i="1"/>
  <c r="K35" i="1"/>
  <c r="P35" i="1" s="1"/>
  <c r="E35" i="1"/>
  <c r="K86" i="1"/>
  <c r="P86" i="1" s="1"/>
  <c r="E86" i="1"/>
  <c r="K85" i="1"/>
  <c r="P85" i="1" s="1"/>
  <c r="E85" i="1"/>
  <c r="K84" i="1"/>
  <c r="P84" i="1" s="1"/>
  <c r="E84" i="1"/>
  <c r="K83" i="1"/>
  <c r="P83" i="1" s="1"/>
  <c r="E83" i="1"/>
  <c r="K82" i="1"/>
  <c r="P82" i="1" s="1"/>
  <c r="E82" i="1"/>
  <c r="K81" i="1"/>
  <c r="P81" i="1" s="1"/>
  <c r="E81" i="1"/>
  <c r="K80" i="1"/>
  <c r="P80" i="1" s="1"/>
  <c r="E80" i="1"/>
  <c r="K79" i="1"/>
  <c r="P79" i="1" s="1"/>
  <c r="E79" i="1"/>
  <c r="K78" i="1"/>
  <c r="P78" i="1" s="1"/>
  <c r="E78" i="1"/>
  <c r="K77" i="1"/>
  <c r="P77" i="1" s="1"/>
  <c r="E77" i="1"/>
  <c r="K76" i="1"/>
  <c r="P76" i="1" s="1"/>
  <c r="E76" i="1"/>
  <c r="K75" i="1"/>
  <c r="P75" i="1" s="1"/>
  <c r="E75" i="1"/>
  <c r="K74" i="1"/>
  <c r="P74" i="1" s="1"/>
  <c r="E74" i="1"/>
  <c r="K73" i="1"/>
  <c r="P73" i="1" s="1"/>
  <c r="E73" i="1"/>
  <c r="K72" i="1"/>
  <c r="P72" i="1" s="1"/>
  <c r="E72" i="1"/>
  <c r="K71" i="1"/>
  <c r="P71" i="1" s="1"/>
  <c r="E71" i="1"/>
  <c r="K70" i="1"/>
  <c r="P70" i="1" s="1"/>
  <c r="E70" i="1"/>
  <c r="K69" i="1"/>
  <c r="P69" i="1" s="1"/>
  <c r="E69" i="1"/>
  <c r="K68" i="1"/>
  <c r="P68" i="1" s="1"/>
  <c r="E68" i="1"/>
  <c r="K67" i="1"/>
  <c r="P67" i="1" s="1"/>
  <c r="E67" i="1"/>
  <c r="K66" i="1"/>
  <c r="P66" i="1" s="1"/>
  <c r="E66" i="1"/>
  <c r="K65" i="1"/>
  <c r="P65" i="1" s="1"/>
  <c r="E65" i="1"/>
  <c r="K64" i="1"/>
  <c r="P64" i="1" s="1"/>
  <c r="E64" i="1"/>
  <c r="K63" i="1"/>
  <c r="P63" i="1" s="1"/>
  <c r="E63" i="1"/>
  <c r="K62" i="1"/>
  <c r="P62" i="1" s="1"/>
  <c r="E62" i="1"/>
  <c r="K61" i="1"/>
  <c r="P61" i="1" s="1"/>
  <c r="E61" i="1"/>
  <c r="K99" i="1"/>
  <c r="P99" i="1" s="1"/>
  <c r="E99" i="1"/>
  <c r="K98" i="1"/>
  <c r="P98" i="1" s="1"/>
  <c r="E98" i="1"/>
  <c r="K97" i="1"/>
  <c r="P97" i="1" s="1"/>
  <c r="E97" i="1"/>
  <c r="K96" i="1"/>
  <c r="P96" i="1" s="1"/>
  <c r="E96" i="1"/>
  <c r="K95" i="1"/>
  <c r="P95" i="1" s="1"/>
  <c r="E95" i="1"/>
  <c r="K94" i="1"/>
  <c r="P94" i="1" s="1"/>
  <c r="E94" i="1"/>
  <c r="K93" i="1"/>
  <c r="P93" i="1" s="1"/>
  <c r="E93" i="1"/>
  <c r="K92" i="1"/>
  <c r="P92" i="1" s="1"/>
  <c r="E92" i="1"/>
  <c r="K91" i="1"/>
  <c r="P91" i="1" s="1"/>
  <c r="E91" i="1"/>
  <c r="K90" i="1"/>
  <c r="P90" i="1" s="1"/>
  <c r="E90" i="1"/>
  <c r="K89" i="1"/>
  <c r="P89" i="1" s="1"/>
  <c r="E89" i="1"/>
  <c r="K88" i="1"/>
  <c r="P88" i="1" s="1"/>
  <c r="E88" i="1"/>
  <c r="K87" i="1"/>
  <c r="P87" i="1" s="1"/>
  <c r="E87" i="1"/>
  <c r="E1286" i="1"/>
  <c r="E1285" i="1"/>
  <c r="E1284" i="1"/>
  <c r="E1283" i="1"/>
  <c r="E1282" i="1"/>
  <c r="E1281" i="1"/>
  <c r="E1280" i="1"/>
  <c r="E1279" i="1"/>
  <c r="E105" i="1"/>
  <c r="E104" i="1"/>
  <c r="E103" i="1"/>
  <c r="E102" i="1"/>
  <c r="E101" i="1"/>
  <c r="E100" i="1"/>
  <c r="E8" i="1"/>
  <c r="E7" i="1"/>
  <c r="K1286" i="1"/>
  <c r="P1286" i="1" s="1"/>
  <c r="K1285" i="1"/>
  <c r="P1285" i="1" s="1"/>
  <c r="K1284" i="1"/>
  <c r="P1284" i="1" s="1"/>
  <c r="K1283" i="1"/>
  <c r="P1283" i="1" s="1"/>
  <c r="K1282" i="1"/>
  <c r="P1282" i="1" s="1"/>
  <c r="K1281" i="1"/>
  <c r="P1281" i="1" s="1"/>
  <c r="K1280" i="1"/>
  <c r="P1280" i="1" s="1"/>
  <c r="K1279" i="1"/>
  <c r="P1279" i="1" s="1"/>
  <c r="K105" i="1"/>
  <c r="P105" i="1" s="1"/>
  <c r="K104" i="1"/>
  <c r="P104" i="1" s="1"/>
  <c r="K103" i="1"/>
  <c r="P103" i="1" s="1"/>
  <c r="K102" i="1"/>
  <c r="P102" i="1" s="1"/>
  <c r="K101" i="1"/>
  <c r="P101" i="1" s="1"/>
  <c r="K100" i="1"/>
  <c r="P100" i="1" s="1"/>
  <c r="K8" i="1"/>
  <c r="P8" i="1" s="1"/>
  <c r="K7" i="1"/>
  <c r="P7" i="1" s="1"/>
  <c r="F14" i="9" l="1"/>
  <c r="J14" i="9" s="1"/>
  <c r="P1657" i="1"/>
  <c r="A3" i="1" s="1"/>
  <c r="M15" i="9"/>
  <c r="H14" i="9"/>
  <c r="G14" i="9"/>
  <c r="D15" i="9" l="1"/>
  <c r="C15" i="9" s="1"/>
  <c r="M16" i="9"/>
  <c r="E15" i="9" l="1"/>
  <c r="M17" i="9"/>
  <c r="D16" i="9"/>
  <c r="C16" i="9" s="1"/>
  <c r="F15" i="9"/>
  <c r="H15" i="9"/>
  <c r="G15" i="9"/>
  <c r="F16" i="9" l="1"/>
  <c r="H16" i="9"/>
  <c r="G16" i="9"/>
  <c r="M18" i="9"/>
  <c r="D17" i="9"/>
  <c r="C17" i="9" s="1"/>
  <c r="J15" i="9"/>
  <c r="E16" i="9" s="1"/>
  <c r="J16" i="9" l="1"/>
  <c r="E17" i="9" s="1"/>
  <c r="F17" i="9"/>
  <c r="H17" i="9"/>
  <c r="G17" i="9"/>
  <c r="M19" i="9"/>
  <c r="D18" i="9"/>
  <c r="C18" i="9" s="1"/>
  <c r="F18" i="9" l="1"/>
  <c r="H18" i="9"/>
  <c r="G18" i="9"/>
  <c r="M20" i="9"/>
  <c r="D19" i="9"/>
  <c r="C19" i="9" s="1"/>
  <c r="J17" i="9"/>
  <c r="E18" i="9" s="1"/>
  <c r="J18" i="9" l="1"/>
  <c r="E19" i="9" s="1"/>
  <c r="F19" i="9"/>
  <c r="H19" i="9"/>
  <c r="G19" i="9"/>
  <c r="M21" i="9"/>
  <c r="D20" i="9"/>
  <c r="C20" i="9" s="1"/>
  <c r="J19" i="9" l="1"/>
  <c r="E20" i="9"/>
  <c r="F20" i="9"/>
  <c r="H20" i="9"/>
  <c r="G20" i="9"/>
  <c r="M22" i="9"/>
  <c r="D21" i="9"/>
  <c r="C21" i="9" s="1"/>
  <c r="J20" i="9" l="1"/>
  <c r="E21" i="9"/>
  <c r="F21" i="9"/>
  <c r="H21" i="9"/>
  <c r="G21" i="9"/>
  <c r="M23" i="9"/>
  <c r="D22" i="9"/>
  <c r="J21" i="9" l="1"/>
  <c r="E22" i="9" s="1"/>
  <c r="C22" i="9"/>
  <c r="M24" i="9"/>
  <c r="D23" i="9"/>
  <c r="C23" i="9" s="1"/>
  <c r="F23" i="9" l="1"/>
  <c r="H23" i="9"/>
  <c r="G23" i="9"/>
  <c r="M25" i="9"/>
  <c r="D24" i="9"/>
  <c r="C24" i="9" s="1"/>
  <c r="F22" i="9"/>
  <c r="H22" i="9"/>
  <c r="G22" i="9"/>
  <c r="F24" i="9" l="1"/>
  <c r="H24" i="9"/>
  <c r="G24" i="9"/>
  <c r="M26" i="9"/>
  <c r="D25" i="9"/>
  <c r="J22" i="9"/>
  <c r="E23" i="9" s="1"/>
  <c r="J23" i="9" s="1"/>
  <c r="E24" i="9" s="1"/>
  <c r="J24" i="9" l="1"/>
  <c r="E25" i="9" s="1"/>
  <c r="C25" i="9"/>
  <c r="M27" i="9"/>
  <c r="D26" i="9"/>
  <c r="C26" i="9" l="1"/>
  <c r="M28" i="9"/>
  <c r="D27" i="9"/>
  <c r="F25" i="9"/>
  <c r="H25" i="9"/>
  <c r="G25" i="9"/>
  <c r="J25" i="9" l="1"/>
  <c r="E26" i="9" s="1"/>
  <c r="C27" i="9"/>
  <c r="M29" i="9"/>
  <c r="D28" i="9"/>
  <c r="F26" i="9"/>
  <c r="H26" i="9"/>
  <c r="G26" i="9"/>
  <c r="J26" i="9" l="1"/>
  <c r="E27" i="9" s="1"/>
  <c r="C28" i="9"/>
  <c r="M30" i="9"/>
  <c r="D29" i="9"/>
  <c r="F27" i="9"/>
  <c r="H27" i="9"/>
  <c r="G27" i="9"/>
  <c r="J27" i="9" l="1"/>
  <c r="E28" i="9" s="1"/>
  <c r="C29" i="9"/>
  <c r="M31" i="9"/>
  <c r="D30" i="9"/>
  <c r="F28" i="9"/>
  <c r="H28" i="9"/>
  <c r="G28" i="9"/>
  <c r="J28" i="9" l="1"/>
  <c r="E29" i="9" s="1"/>
  <c r="C30" i="9"/>
  <c r="M32" i="9"/>
  <c r="D31" i="9"/>
  <c r="F29" i="9"/>
  <c r="H29" i="9"/>
  <c r="G29" i="9"/>
  <c r="J29" i="9" l="1"/>
  <c r="E30" i="9" s="1"/>
  <c r="C31" i="9"/>
  <c r="M33" i="9"/>
  <c r="D32" i="9"/>
  <c r="F30" i="9"/>
  <c r="H30" i="9"/>
  <c r="G30" i="9"/>
  <c r="J30" i="9" l="1"/>
  <c r="E31" i="9" s="1"/>
  <c r="C32" i="9"/>
  <c r="M34" i="9"/>
  <c r="D33" i="9"/>
  <c r="F31" i="9"/>
  <c r="H31" i="9"/>
  <c r="G31" i="9"/>
  <c r="J31" i="9" l="1"/>
  <c r="E32" i="9" s="1"/>
  <c r="C33" i="9"/>
  <c r="M35" i="9"/>
  <c r="D34" i="9"/>
  <c r="F32" i="9"/>
  <c r="H32" i="9"/>
  <c r="G32" i="9"/>
  <c r="J32" i="9" l="1"/>
  <c r="E33" i="9" s="1"/>
  <c r="C34" i="9"/>
  <c r="M36" i="9"/>
  <c r="D35" i="9"/>
  <c r="F33" i="9"/>
  <c r="H33" i="9"/>
  <c r="G33" i="9"/>
  <c r="J33" i="9" l="1"/>
  <c r="E34" i="9" s="1"/>
  <c r="C35" i="9"/>
  <c r="M37" i="9"/>
  <c r="D36" i="9"/>
  <c r="F34" i="9"/>
  <c r="H34" i="9"/>
  <c r="G34" i="9"/>
  <c r="J34" i="9" l="1"/>
  <c r="E35" i="9" s="1"/>
  <c r="C36" i="9"/>
  <c r="M38" i="9"/>
  <c r="D37" i="9"/>
  <c r="F35" i="9"/>
  <c r="H35" i="9"/>
  <c r="G35" i="9"/>
  <c r="J35" i="9" l="1"/>
  <c r="E36" i="9" s="1"/>
  <c r="C37" i="9"/>
  <c r="M39" i="9"/>
  <c r="D38" i="9"/>
  <c r="F36" i="9"/>
  <c r="H36" i="9"/>
  <c r="G36" i="9"/>
  <c r="J36" i="9" l="1"/>
  <c r="E37" i="9" s="1"/>
  <c r="C38" i="9"/>
  <c r="M40" i="9"/>
  <c r="D39" i="9"/>
  <c r="F37" i="9"/>
  <c r="H37" i="9"/>
  <c r="G37" i="9"/>
  <c r="J37" i="9" l="1"/>
  <c r="E38" i="9" s="1"/>
  <c r="C39" i="9"/>
  <c r="M41" i="9"/>
  <c r="D40" i="9"/>
  <c r="F38" i="9"/>
  <c r="H38" i="9"/>
  <c r="G38" i="9"/>
  <c r="J38" i="9" l="1"/>
  <c r="E39" i="9" s="1"/>
  <c r="C40" i="9"/>
  <c r="M42" i="9"/>
  <c r="D41" i="9"/>
  <c r="F39" i="9"/>
  <c r="H39" i="9"/>
  <c r="G39" i="9"/>
  <c r="J39" i="9" l="1"/>
  <c r="E40" i="9" s="1"/>
  <c r="C41" i="9"/>
  <c r="M43" i="9"/>
  <c r="D42" i="9"/>
  <c r="F40" i="9"/>
  <c r="H40" i="9"/>
  <c r="G40" i="9"/>
  <c r="J40" i="9" l="1"/>
  <c r="E41" i="9" s="1"/>
  <c r="C42" i="9"/>
  <c r="M44" i="9"/>
  <c r="D44" i="9" s="1"/>
  <c r="D43" i="9"/>
  <c r="F41" i="9"/>
  <c r="H41" i="9"/>
  <c r="G41" i="9"/>
  <c r="J41" i="9" l="1"/>
  <c r="E42" i="9" s="1"/>
  <c r="C43" i="9"/>
  <c r="C44" i="9"/>
  <c r="F42" i="9"/>
  <c r="H42" i="9"/>
  <c r="G42" i="9"/>
  <c r="J42" i="9" l="1"/>
  <c r="E43" i="9" s="1"/>
  <c r="F44" i="9"/>
  <c r="H44" i="9"/>
  <c r="G44" i="9"/>
  <c r="F43" i="9"/>
  <c r="H43" i="9"/>
  <c r="G43" i="9"/>
  <c r="J43" i="9" l="1"/>
  <c r="E44" i="9" s="1"/>
  <c r="J44" i="9" s="1"/>
  <c r="G45" i="9"/>
  <c r="H45" i="9"/>
  <c r="F45" i="9"/>
  <c r="H11" i="9" s="1"/>
  <c r="I11" i="9" l="1"/>
  <c r="K11" i="9" l="1"/>
  <c r="J11" i="9" s="1"/>
</calcChain>
</file>

<file path=xl/sharedStrings.xml><?xml version="1.0" encoding="utf-8"?>
<sst xmlns="http://schemas.openxmlformats.org/spreadsheetml/2006/main" count="138" uniqueCount="106">
  <si>
    <t>مسلسل القيد</t>
  </si>
  <si>
    <t>التاريخ</t>
  </si>
  <si>
    <t>المورد</t>
  </si>
  <si>
    <t>البيان</t>
  </si>
  <si>
    <t>كود الصنف</t>
  </si>
  <si>
    <t>الصنف</t>
  </si>
  <si>
    <t>الكمية</t>
  </si>
  <si>
    <t>السعر</t>
  </si>
  <si>
    <t>القيمة</t>
  </si>
  <si>
    <t>الســـــــــــــــــــــــــــــــــــــــــــــــــــــداد</t>
  </si>
  <si>
    <t>اخري</t>
  </si>
  <si>
    <t>سداد نقدي</t>
  </si>
  <si>
    <t>آجل المورد</t>
  </si>
  <si>
    <t>إلي حــــ/  ..................   (حسابات دائنة)</t>
  </si>
  <si>
    <t>من حــــ/ المــــــشــــــــــتريــــــــــــــات       (حسابات مدينة)</t>
  </si>
  <si>
    <t>كود المورد</t>
  </si>
  <si>
    <t>م</t>
  </si>
  <si>
    <t>اسم الصنف</t>
  </si>
  <si>
    <t>تكويد الأصناف</t>
  </si>
  <si>
    <t>اسم المورد</t>
  </si>
  <si>
    <t>رصد أول المده</t>
  </si>
  <si>
    <t>تكويد الموردين</t>
  </si>
  <si>
    <t>الدفعة المسددة</t>
  </si>
  <si>
    <t>سداد دفعات مستحقة لموردين</t>
  </si>
  <si>
    <t xml:space="preserve">كـــشـــف حـــســـاب </t>
  </si>
  <si>
    <t xml:space="preserve">الفترة من :- </t>
  </si>
  <si>
    <t>بيان</t>
  </si>
  <si>
    <t>رصيد أول</t>
  </si>
  <si>
    <t>المشتريات</t>
  </si>
  <si>
    <t>رصيد أخر</t>
  </si>
  <si>
    <t xml:space="preserve">إلـــــــــي :- </t>
  </si>
  <si>
    <t>سداد الشراء</t>
  </si>
  <si>
    <t>رصيد آخر</t>
  </si>
  <si>
    <t>إجـــــــمــــــــــــــالي</t>
  </si>
  <si>
    <t>Code</t>
  </si>
  <si>
    <t>سداد مستحقات ودفعات</t>
  </si>
  <si>
    <t>جملة السدادات</t>
  </si>
  <si>
    <t xml:space="preserve">محاسب </t>
  </si>
  <si>
    <t xml:space="preserve">عملت كمحاسب وأخيرًا مراجع داخلي في عدة شركات في مختلف الأنشطة الإقتصادية : التجارية والإستيراد والتصدير والمصانع  والمستشفيات وشركات تداول الأوراق المالية والفنادق والخدمات السياحية </t>
  </si>
  <si>
    <t>محمود أحمد حموده</t>
  </si>
  <si>
    <t xml:space="preserve">محاسب قانوني وخبير ضرائب </t>
  </si>
  <si>
    <t>أهتم بتطوير مهنة المحاسبة والمراجعة خلال مدخلين الأول تطويع نظم المعلومات الحديثة بما يخدم التشغيل المحاسبي، والتفتيش المراجعي والثاني نشر التعريبات للأنظمة المحاسبية الأجنبية للإستفادة منه والإطلاع علي نظمها في الأداء والرقابة.</t>
  </si>
  <si>
    <t>محلل ومطور نظم</t>
  </si>
  <si>
    <t>Auditor</t>
  </si>
  <si>
    <t xml:space="preserve"> Mahmoud Hamouda</t>
  </si>
  <si>
    <t>cpa.mahmoud@yhaoo.com</t>
  </si>
  <si>
    <t xml:space="preserve">Chartered Accountant </t>
  </si>
  <si>
    <t>أتشرف دائما بالتعاون مع زملاء المهنة ، والمهتمين بها وطلاب العلم ، وبالطبع أرحب بأي إستفسار بخصوص التطبيق، ومستعد لتصميم أي تطبيق خاص لوجه الله عز وجل وابتغاء مرضاته.</t>
  </si>
  <si>
    <t>http://auditorshassanmahmoud.blogspot.com/</t>
  </si>
  <si>
    <t>Systems Analyst</t>
  </si>
  <si>
    <t>01282484869</t>
  </si>
  <si>
    <t>بسم الله الرحمن الرحيم</t>
  </si>
  <si>
    <t>إهداء</t>
  </si>
  <si>
    <t>أ.د/ سمير رياض هلال</t>
  </si>
  <si>
    <t>الأستاذ بكلية التجارة جامعة طنطا</t>
  </si>
  <si>
    <t xml:space="preserve">أ/ علي أحمد علي </t>
  </si>
  <si>
    <t>المحاسب القانوني ومؤسس موقع المحاسبين المصريين</t>
  </si>
  <si>
    <t>فكرة البرنامج</t>
  </si>
  <si>
    <t>إهداء خاص</t>
  </si>
  <si>
    <t>قدوتي ....... وملهمي ....... رغم أني لم أحدثه سوي مرة واحدة ، ولعدة دقائق ولكنه كان باعثي في سلوكي هذا الدرب</t>
  </si>
  <si>
    <t>محاسب قانـوني</t>
  </si>
  <si>
    <t>د/ عصــــــــام حــــســــن</t>
  </si>
  <si>
    <t>وشكر خاص لكل منتديات المحاسبة في الوطن العربي وروادها الأفاضل الذين وهبوا أنفسهم بحق للمهنة ، ودفعوا زكاة علومهم وخبراتهم بالنشر وأثروا مكاتبنا بإبداعاتهم وإجتهاداتهم.</t>
  </si>
  <si>
    <t>تنبيهات البرنامج</t>
  </si>
  <si>
    <t>لابد من استخدام إكسل  2007ويؤدي التشغيل علي 2003 لقصور بعض المخرجات</t>
  </si>
  <si>
    <t>**</t>
  </si>
  <si>
    <t>في شاشات الحركة والتشغيل يمكنك الإدخال في الخلايا البيضاء فقط أما الخلايا الملونة فيتم احسابها تلقائيا، والعكس في شاشات التقارير حيث يمكنك الإدخال والتعديل في الخلايا الملونة فقط أما الخلايا البيضاء فيتم احتسابها تلقائيا.</t>
  </si>
  <si>
    <t>إمكانيات البرنامج</t>
  </si>
  <si>
    <t>تم اختبار البرنامج أكثر من مرة ونحن نضمن كافة نتائجة وفي حالة وجود أي استفسار أو رغبة في تطوير خاص لا تتردد في الاتصال</t>
  </si>
  <si>
    <t xml:space="preserve">محلل نظم </t>
  </si>
  <si>
    <t>الإصدار الأول</t>
  </si>
  <si>
    <t xml:space="preserve">نسخة خاصة مرخصة للسادة </t>
  </si>
  <si>
    <t>تــصـمـيـم</t>
  </si>
  <si>
    <t>مــحــلل نـــظــــم</t>
  </si>
  <si>
    <t>محـاسب قـانوني وخـبـير ضــرائب</t>
  </si>
  <si>
    <t>محاسب قـانوني وخـبير ضرائب</t>
  </si>
  <si>
    <t>E-Mail 1</t>
  </si>
  <si>
    <t>E-Mail 2</t>
  </si>
  <si>
    <t>Web Site</t>
  </si>
  <si>
    <t>المحاسبون المتضامنون</t>
  </si>
  <si>
    <t>الأصناف</t>
  </si>
  <si>
    <r>
      <rPr>
        <b/>
        <u/>
        <sz val="14"/>
        <color rgb="FF0000FF"/>
        <rFont val="Arial"/>
        <family val="2"/>
      </rPr>
      <t xml:space="preserve">حركة المشتريات اليومية  </t>
    </r>
    <r>
      <rPr>
        <b/>
        <u/>
        <sz val="14"/>
        <color rgb="FFFF0000"/>
        <rFont val="Arial"/>
        <family val="2"/>
      </rPr>
      <t>(تسجل فواتير الشراء)</t>
    </r>
  </si>
  <si>
    <r>
      <rPr>
        <b/>
        <u/>
        <sz val="14"/>
        <color rgb="FF0000FF"/>
        <rFont val="Arial"/>
        <family val="2"/>
      </rPr>
      <t xml:space="preserve">حركة الموردين اليومية  </t>
    </r>
    <r>
      <rPr>
        <b/>
        <u/>
        <sz val="14"/>
        <color rgb="FFFF0000"/>
        <rFont val="Arial"/>
        <family val="2"/>
      </rPr>
      <t>(تسجيل سداد مستحق/ عربون )</t>
    </r>
  </si>
  <si>
    <r>
      <rPr>
        <b/>
        <sz val="11"/>
        <color theme="1"/>
        <rFont val="Arial"/>
        <family val="2"/>
        <scheme val="minor"/>
      </rPr>
      <t>أهلا بكم في إكسل</t>
    </r>
    <r>
      <rPr>
        <b/>
        <sz val="12"/>
        <color theme="1"/>
        <rFont val="Arial"/>
        <family val="2"/>
        <scheme val="minor"/>
      </rPr>
      <t xml:space="preserve"> </t>
    </r>
    <r>
      <rPr>
        <b/>
        <sz val="14"/>
        <color rgb="FF3333FF"/>
        <rFont val="Arial"/>
        <family val="2"/>
        <scheme val="minor"/>
      </rPr>
      <t>"</t>
    </r>
    <r>
      <rPr>
        <sz val="14"/>
        <color rgb="FF3333FF"/>
        <rFont val="PT Bold Heading"/>
        <charset val="178"/>
      </rPr>
      <t xml:space="preserve"> محاسب المشتريات</t>
    </r>
    <r>
      <rPr>
        <b/>
        <sz val="14"/>
        <color rgb="FF3333FF"/>
        <rFont val="Arial"/>
        <family val="2"/>
        <scheme val="minor"/>
      </rPr>
      <t xml:space="preserve"> "</t>
    </r>
  </si>
  <si>
    <t>عرض كشف حساب مورد</t>
  </si>
  <si>
    <t>الموردين وأرصدة أول</t>
  </si>
  <si>
    <t xml:space="preserve">شركة :- </t>
  </si>
  <si>
    <t>الشرح وبيانات المصمم</t>
  </si>
  <si>
    <t>أعرض بين أيديكم تطبيق " إكسل محاسب المشتريات " وهو التطبيق الذي قمت بتصميمه وتطويره لتسجيل المشتريات وعرض التقارير ضمن مجموعتي المصممة علي بيئة الإكسل للتسجيل المحاسبي وفي التالي الشرح .</t>
  </si>
  <si>
    <t>يتم تعريف الأصناف بأكواد ، وكذلك الموردين وأرصدة أول المده لهم .</t>
  </si>
  <si>
    <t>يمثل سطر القيد في شاشة تسجيل المشتريات فاتورة من صنف واحد ، وفي حالة تعدد الأصناف علي الفاتورة يمكن تسجيل كل صنف علي سطر بشكل طبيعي وإدخال نفس البيانات كرقم الفاتورة وبيان المورد لكل سطر قيد .</t>
  </si>
  <si>
    <t>يمكن تعريف حتي 300 صنف .</t>
  </si>
  <si>
    <t xml:space="preserve">يمكن تعريف حتي 100 مورد  واستخراج كشف حساب مستقل لكل منهم . </t>
  </si>
  <si>
    <t>يمكن تسجيل حتي 500 حركة سداد للموردين .</t>
  </si>
  <si>
    <t>يمكنك تسجيل المشتريات  بالبيانات التالية :- التاريخ / الفاتورة / المورد / سعر الشراء / الكمية / وأخيرا طريقة السداد  . وذلك من خلال شاشة حركة المشتريات اليومية .</t>
  </si>
  <si>
    <t>يتم حساب قيم المشتريات لصنف صنف بشكل تلقائي وفقا للكميات المدخلة وأسعارها ، كا يتم التحقق من دقة قيد السداد وإعطاء إنذار في حالة عدم إتزان قيد الشراء.</t>
  </si>
  <si>
    <t xml:space="preserve">يمكنك إدخال سدادات الموردين الغير مقترنة بعملية شراء (أي الخاصة بسداد لدفعة مستحقة  للمورد من عملية شراء سابقة أو دفعة مقدمة للمورد لعملية شراء مستقبليه   "عربون" ) من خلال شاشة حركة الموردين . </t>
  </si>
  <si>
    <t>يوفر البرنامج كشف حساب لكل مورد علي حدة يغطي معلومات عن رصيد المورد في أول المدة وعمليات الشراء المسجلة عليه والسدادات (سواء لعملية شراء حالة أو مستقبلية أو آجلة والفصل بين كل منهم ).</t>
  </si>
  <si>
    <r>
      <t xml:space="preserve">التطبيق المعروض يمثل الإصدار الأول من إكسل محاسب المشتريات ضمن مجموعتي </t>
    </r>
    <r>
      <rPr>
        <b/>
        <u/>
        <sz val="12"/>
        <color rgb="FFFF0000"/>
        <rFont val="Arial"/>
        <family val="2"/>
      </rPr>
      <t>" إكسل يومية الحسابات "</t>
    </r>
    <r>
      <rPr>
        <b/>
        <sz val="12"/>
        <rFont val="Arial"/>
        <family val="2"/>
      </rPr>
      <t xml:space="preserve"> والتي يمكن لك متابعة إصداراتها المختلفة علي </t>
    </r>
    <r>
      <rPr>
        <b/>
        <u/>
        <sz val="12"/>
        <color rgb="FF0000FF"/>
        <rFont val="Arial"/>
        <family val="2"/>
      </rPr>
      <t xml:space="preserve"> منتدي المحاسبين المصريين</t>
    </r>
    <r>
      <rPr>
        <b/>
        <sz val="12"/>
        <rFont val="Arial"/>
        <family val="2"/>
      </rPr>
      <t xml:space="preserve">  ومدونة </t>
    </r>
    <r>
      <rPr>
        <b/>
        <u/>
        <sz val="12"/>
        <color rgb="FF004C00"/>
        <rFont val="Arial"/>
        <family val="2"/>
      </rPr>
      <t>المحاسبون المتضامنون</t>
    </r>
    <r>
      <rPr>
        <b/>
        <sz val="12"/>
        <color rgb="FF004C00"/>
        <rFont val="Arial"/>
        <family val="2"/>
      </rPr>
      <t xml:space="preserve"> </t>
    </r>
  </si>
  <si>
    <t>يمكن إدخال حتي  1650 حركة شراء .</t>
  </si>
  <si>
    <t>اكشن</t>
  </si>
  <si>
    <t>الاشبال</t>
  </si>
  <si>
    <t>خلوي</t>
  </si>
  <si>
    <t>ايفون 5 اس</t>
  </si>
  <si>
    <t>ايفون 6</t>
  </si>
  <si>
    <t>هواوي بي 10 لايت</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</si>
</sst>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yyyy/mm/dd"/>
    <numFmt numFmtId="165" formatCode="000"/>
    <numFmt numFmtId="166" formatCode="&quot;$&quot;#,##0_);\(&quot;$&quot;#,##0\)"/>
    <numFmt numFmtId="167" formatCode="mm/dd/yy"/>
    <numFmt numFmtId="168" formatCode="_-* #,##0_-;\-* #,##0_-;_-* &quot;-&quot;_-;_-@_-"/>
    <numFmt numFmtId="169" formatCode="_-* #,##0.00_-;\-* #,##0.00_-;_-* &quot;-&quot;??_-;_-@_-"/>
    <numFmt numFmtId="170" formatCode="0_);[Red]\(0\)"/>
    <numFmt numFmtId="171" formatCode="_(* #,##0.00_);_(* \(#,##0.00\);_(* &quot;-&quot;??_);_(@_)"/>
    <numFmt numFmtId="172" formatCode="_(&quot;$&quot;* #,##0.00_);_(&quot;$&quot;* \(#,##0.00\);_(&quot;$&quot;* &quot;-&quot;??_);_(@_)"/>
    <numFmt numFmtId="173" formatCode="0%_);[Red]\(0%\)"/>
    <numFmt numFmtId="174" formatCode="0.00%_);[Red]\(0.00%\)"/>
    <numFmt numFmtId="175" formatCode="_-&quot;£&quot;* #,##0_-;\-&quot;£&quot;* #,##0_-;_-&quot;£&quot;* &quot;-&quot;_-;_-@_-"/>
    <numFmt numFmtId="176" formatCode="_-&quot;£&quot;* #,##0.00_-;\-&quot;£&quot;* #,##0.00_-;_-&quot;£&quot;* &quot;-&quot;??_-;_-@_-"/>
  </numFmts>
  <fonts count="79">
    <font>
      <sz val="11"/>
      <color theme="1"/>
      <name val="Arial"/>
      <family val="2"/>
      <charset val="178"/>
      <scheme val="minor"/>
    </font>
    <font>
      <sz val="11"/>
      <color theme="0"/>
      <name val="Arial"/>
      <family val="2"/>
      <charset val="178"/>
      <scheme val="minor"/>
    </font>
    <font>
      <b/>
      <sz val="16"/>
      <name val="Arial"/>
      <family val="2"/>
    </font>
    <font>
      <b/>
      <sz val="8"/>
      <name val="Arial"/>
      <family val="2"/>
    </font>
    <font>
      <b/>
      <sz val="11"/>
      <name val="Arial"/>
      <family val="2"/>
    </font>
    <font>
      <b/>
      <sz val="6"/>
      <name val="Arial"/>
      <family val="2"/>
    </font>
    <font>
      <b/>
      <sz val="12"/>
      <name val="Arial"/>
      <family val="2"/>
    </font>
    <font>
      <sz val="12"/>
      <name val="Arial"/>
      <family val="2"/>
    </font>
    <font>
      <b/>
      <sz val="12"/>
      <color rgb="FFCCFF99"/>
      <name val="Arial"/>
      <family val="2"/>
    </font>
    <font>
      <b/>
      <sz val="9"/>
      <name val="Arial"/>
      <family val="2"/>
    </font>
    <font>
      <b/>
      <sz val="12"/>
      <color theme="1"/>
      <name val="Arial"/>
      <family val="2"/>
      <scheme val="minor"/>
    </font>
    <font>
      <b/>
      <sz val="18"/>
      <color theme="1"/>
      <name val="Arial"/>
      <family val="2"/>
      <scheme val="minor"/>
    </font>
    <font>
      <b/>
      <sz val="14"/>
      <color theme="1"/>
      <name val="Arial"/>
      <family val="2"/>
      <scheme val="minor"/>
    </font>
    <font>
      <b/>
      <sz val="12"/>
      <color theme="1" tint="4.9989318521683403E-2"/>
      <name val="Arial"/>
      <family val="2"/>
      <scheme val="minor"/>
    </font>
    <font>
      <sz val="12"/>
      <color rgb="FF0000FF"/>
      <name val="PT Bold Heading"/>
      <charset val="178"/>
    </font>
    <font>
      <sz val="18"/>
      <name val="PT Bold Heading"/>
      <charset val="178"/>
    </font>
    <font>
      <sz val="10"/>
      <name val="Arial"/>
      <family val="2"/>
    </font>
    <font>
      <b/>
      <u/>
      <sz val="12"/>
      <name val="Arial"/>
      <family val="2"/>
    </font>
    <font>
      <sz val="10"/>
      <color theme="0"/>
      <name val="Arial"/>
      <family val="2"/>
    </font>
    <font>
      <b/>
      <i/>
      <sz val="11"/>
      <color theme="1"/>
      <name val="Times New Roman"/>
      <family val="1"/>
      <scheme val="major"/>
    </font>
    <font>
      <sz val="11"/>
      <color theme="1"/>
      <name val="Arial"/>
      <family val="2"/>
      <scheme val="minor"/>
    </font>
    <font>
      <sz val="14"/>
      <name val="Arial"/>
      <family val="2"/>
    </font>
    <font>
      <sz val="14"/>
      <color theme="1"/>
      <name val="Arial"/>
      <family val="2"/>
      <scheme val="minor"/>
    </font>
    <font>
      <sz val="22"/>
      <name val="Andalus"/>
      <charset val="178"/>
    </font>
    <font>
      <b/>
      <sz val="11"/>
      <name val="Arial"/>
      <family val="2"/>
      <scheme val="minor"/>
    </font>
    <font>
      <sz val="20"/>
      <color rgb="FF0000FF"/>
      <name val="PT Bold Heading"/>
      <charset val="178"/>
    </font>
    <font>
      <b/>
      <sz val="20"/>
      <name val="PT Bold Heading"/>
      <charset val="178"/>
    </font>
    <font>
      <b/>
      <sz val="14"/>
      <name val="Arial"/>
      <family val="2"/>
    </font>
    <font>
      <b/>
      <sz val="12"/>
      <name val="Times New Roman"/>
      <family val="1"/>
      <scheme val="major"/>
    </font>
    <font>
      <b/>
      <i/>
      <sz val="16"/>
      <color rgb="FF0000FF"/>
      <name val="Times New Roman"/>
      <family val="1"/>
      <scheme val="major"/>
    </font>
    <font>
      <u/>
      <sz val="11"/>
      <color theme="10"/>
      <name val="Arial"/>
      <family val="2"/>
    </font>
    <font>
      <u/>
      <sz val="11"/>
      <color theme="10"/>
      <name val="Times New Roman"/>
      <family val="1"/>
      <scheme val="major"/>
    </font>
    <font>
      <sz val="11"/>
      <name val="Times New Roman"/>
      <family val="1"/>
      <scheme val="major"/>
    </font>
    <font>
      <b/>
      <sz val="11"/>
      <name val="Times New Roman"/>
      <family val="1"/>
      <scheme val="major"/>
    </font>
    <font>
      <u/>
      <sz val="10"/>
      <color indexed="12"/>
      <name val="Arial"/>
      <family val="2"/>
    </font>
    <font>
      <u/>
      <sz val="11"/>
      <color indexed="12"/>
      <name val="Times New Roman"/>
      <family val="1"/>
      <scheme val="major"/>
    </font>
    <font>
      <b/>
      <sz val="12"/>
      <color rgb="FF0000FF"/>
      <name val="Times New Roman"/>
      <family val="1"/>
      <scheme val="major"/>
    </font>
    <font>
      <b/>
      <sz val="20"/>
      <color theme="1" tint="4.9989318521683403E-2"/>
      <name val="Akhbar MT"/>
      <charset val="178"/>
    </font>
    <font>
      <b/>
      <sz val="10"/>
      <name val="Arial"/>
      <family val="2"/>
    </font>
    <font>
      <sz val="18"/>
      <name val="Arial"/>
      <family val="2"/>
    </font>
    <font>
      <sz val="13"/>
      <color rgb="FFFF0000"/>
      <name val="PT Bold Heading"/>
      <charset val="178"/>
    </font>
    <font>
      <sz val="18"/>
      <color rgb="FF3333FF"/>
      <name val="PT Bold Heading"/>
      <charset val="178"/>
    </font>
    <font>
      <sz val="8"/>
      <name val="Tahoma"/>
      <family val="2"/>
    </font>
    <font>
      <sz val="8"/>
      <name val="Times New Roman"/>
      <family val="1"/>
    </font>
    <font>
      <sz val="8"/>
      <name val="Verdana"/>
      <family val="2"/>
    </font>
    <font>
      <sz val="10"/>
      <name val="Helv"/>
    </font>
    <font>
      <b/>
      <sz val="8"/>
      <color indexed="9"/>
      <name val="Tahoma"/>
      <family val="2"/>
    </font>
    <font>
      <b/>
      <sz val="8"/>
      <color indexed="8"/>
      <name val="Tahoma"/>
      <family val="2"/>
    </font>
    <font>
      <u/>
      <sz val="10"/>
      <color theme="10"/>
      <name val="Arial"/>
      <family val="2"/>
    </font>
    <font>
      <b/>
      <sz val="11"/>
      <color indexed="23"/>
      <name val="Verdana"/>
      <family val="2"/>
    </font>
    <font>
      <sz val="10"/>
      <color indexed="10"/>
      <name val="Helv"/>
    </font>
    <font>
      <sz val="8"/>
      <name val="Arial"/>
      <family val="2"/>
    </font>
    <font>
      <sz val="9"/>
      <color indexed="10"/>
      <name val="Arial"/>
      <family val="2"/>
    </font>
    <font>
      <i/>
      <sz val="10"/>
      <color indexed="12"/>
      <name val="Tms Rmn"/>
    </font>
    <font>
      <b/>
      <sz val="10"/>
      <color indexed="8"/>
      <name val="Tms Rmn"/>
    </font>
    <font>
      <b/>
      <sz val="11"/>
      <color theme="1"/>
      <name val="Arial"/>
      <family val="2"/>
      <scheme val="minor"/>
    </font>
    <font>
      <b/>
      <sz val="14"/>
      <color rgb="FF3333FF"/>
      <name val="Arial"/>
      <family val="2"/>
      <scheme val="minor"/>
    </font>
    <font>
      <sz val="14"/>
      <color rgb="FF3333FF"/>
      <name val="PT Bold Heading"/>
      <charset val="178"/>
    </font>
    <font>
      <sz val="11"/>
      <color rgb="FF008000"/>
      <name val="Arial"/>
      <family val="2"/>
      <scheme val="minor"/>
    </font>
    <font>
      <b/>
      <sz val="11"/>
      <color rgb="FF008000"/>
      <name val="Arial"/>
      <family val="2"/>
      <scheme val="minor"/>
    </font>
    <font>
      <b/>
      <sz val="10"/>
      <color rgb="FF008000"/>
      <name val="Arial"/>
      <family val="2"/>
      <scheme val="minor"/>
    </font>
    <font>
      <b/>
      <sz val="11"/>
      <color rgb="FF3333FF"/>
      <name val="Arial"/>
      <family val="2"/>
      <scheme val="minor"/>
    </font>
    <font>
      <b/>
      <sz val="11"/>
      <color theme="0"/>
      <name val="Arial"/>
      <family val="2"/>
      <scheme val="minor"/>
    </font>
    <font>
      <u/>
      <sz val="14"/>
      <name val="PT Bold Heading"/>
      <charset val="178"/>
    </font>
    <font>
      <u/>
      <sz val="14"/>
      <color theme="0"/>
      <name val="PT Bold Heading"/>
      <charset val="178"/>
    </font>
    <font>
      <b/>
      <sz val="10"/>
      <color theme="1"/>
      <name val="Arial"/>
      <family val="2"/>
      <scheme val="minor"/>
    </font>
    <font>
      <b/>
      <sz val="10"/>
      <color theme="0"/>
      <name val="Arial"/>
      <family val="2"/>
      <scheme val="minor"/>
    </font>
    <font>
      <b/>
      <sz val="11"/>
      <color rgb="FF3333FF"/>
      <name val="Times New Roman"/>
      <family val="1"/>
      <scheme val="major"/>
    </font>
    <font>
      <b/>
      <sz val="11"/>
      <color theme="0"/>
      <name val="Times New Roman"/>
      <family val="1"/>
      <scheme val="major"/>
    </font>
    <font>
      <sz val="11"/>
      <color rgb="FF3333FF"/>
      <name val="Arial"/>
      <family val="2"/>
      <scheme val="minor"/>
    </font>
    <font>
      <b/>
      <sz val="12"/>
      <color theme="0"/>
      <name val="Arial"/>
      <family val="2"/>
    </font>
    <font>
      <b/>
      <u/>
      <sz val="14"/>
      <color theme="10"/>
      <name val="Arial"/>
      <family val="2"/>
    </font>
    <font>
      <b/>
      <u/>
      <sz val="14"/>
      <color rgb="FFFF0000"/>
      <name val="Arial"/>
      <family val="2"/>
    </font>
    <font>
      <b/>
      <u/>
      <sz val="14"/>
      <color rgb="FF0000FF"/>
      <name val="Arial"/>
      <family val="2"/>
    </font>
    <font>
      <b/>
      <u/>
      <sz val="14"/>
      <color theme="6" tint="-0.499984740745262"/>
      <name val="Arial"/>
      <family val="2"/>
    </font>
    <font>
      <b/>
      <u/>
      <sz val="12"/>
      <color rgb="FF0000FF"/>
      <name val="Arial"/>
      <family val="2"/>
    </font>
    <font>
      <b/>
      <u/>
      <sz val="12"/>
      <color rgb="FFFF0000"/>
      <name val="Arial"/>
      <family val="2"/>
    </font>
    <font>
      <b/>
      <u/>
      <sz val="12"/>
      <color rgb="FF004C00"/>
      <name val="Arial"/>
      <family val="2"/>
    </font>
    <font>
      <b/>
      <sz val="12"/>
      <color rgb="FF004C00"/>
      <name val="Arial"/>
      <family val="2"/>
    </font>
  </fonts>
  <fills count="28">
    <fill>
      <patternFill patternType="none"/>
    </fill>
    <fill>
      <patternFill patternType="gray125"/>
    </fill>
    <fill>
      <patternFill patternType="solid">
        <fgColor theme="1"/>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rgb="FFC8D7EA"/>
        <bgColor indexed="64"/>
      </patternFill>
    </fill>
    <fill>
      <patternFill patternType="solid">
        <fgColor rgb="FFB1C7E1"/>
        <bgColor indexed="64"/>
      </patternFill>
    </fill>
    <fill>
      <patternFill patternType="solid">
        <fgColor rgb="FF33CCFF"/>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indexed="9"/>
        <bgColor indexed="64"/>
      </patternFill>
    </fill>
    <fill>
      <patternFill patternType="solid">
        <fgColor indexed="55"/>
        <bgColor indexed="64"/>
      </patternFill>
    </fill>
    <fill>
      <patternFill patternType="lightGray">
        <fgColor indexed="13"/>
        <bgColor indexed="13"/>
      </patternFill>
    </fill>
    <fill>
      <patternFill patternType="darkGray">
        <fgColor indexed="22"/>
        <bgColor indexed="13"/>
      </patternFill>
    </fill>
    <fill>
      <patternFill patternType="solid">
        <fgColor indexed="8"/>
        <bgColor indexed="64"/>
      </patternFill>
    </fill>
    <fill>
      <patternFill patternType="solid">
        <fgColor indexed="22"/>
        <bgColor indexed="64"/>
      </patternFill>
    </fill>
    <fill>
      <patternFill patternType="solid">
        <fgColor indexed="9"/>
        <bgColor indexed="9"/>
      </patternFill>
    </fill>
    <fill>
      <patternFill patternType="solid">
        <fgColor indexed="22"/>
        <bgColor indexed="22"/>
      </patternFill>
    </fill>
    <fill>
      <patternFill patternType="solid">
        <fgColor indexed="58"/>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3" tint="0.39997558519241921"/>
        <bgColor indexed="64"/>
      </patternFill>
    </fill>
  </fills>
  <borders count="66">
    <border>
      <left/>
      <right/>
      <top/>
      <bottom/>
      <diagonal/>
    </border>
    <border>
      <left/>
      <right/>
      <top/>
      <bottom style="thick">
        <color auto="1"/>
      </bottom>
      <diagonal/>
    </border>
    <border>
      <left style="thick">
        <color auto="1"/>
      </left>
      <right style="medium">
        <color auto="1"/>
      </right>
      <top style="thick">
        <color auto="1"/>
      </top>
      <bottom/>
      <diagonal/>
    </border>
    <border>
      <left style="medium">
        <color auto="1"/>
      </left>
      <right style="medium">
        <color auto="1"/>
      </right>
      <top style="thick">
        <color auto="1"/>
      </top>
      <bottom/>
      <diagonal/>
    </border>
    <border>
      <left style="thick">
        <color auto="1"/>
      </left>
      <right style="medium">
        <color auto="1"/>
      </right>
      <top style="thick">
        <color auto="1"/>
      </top>
      <bottom style="medium">
        <color auto="1"/>
      </bottom>
      <diagonal/>
    </border>
    <border>
      <left style="medium">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thick">
        <color auto="1"/>
      </left>
      <right style="medium">
        <color auto="1"/>
      </right>
      <top/>
      <bottom style="thick">
        <color auto="1"/>
      </bottom>
      <diagonal/>
    </border>
    <border>
      <left style="medium">
        <color auto="1"/>
      </left>
      <right style="medium">
        <color auto="1"/>
      </right>
      <top/>
      <bottom style="thick">
        <color auto="1"/>
      </bottom>
      <diagonal/>
    </border>
    <border>
      <left style="thick">
        <color auto="1"/>
      </left>
      <right style="medium">
        <color auto="1"/>
      </right>
      <top style="medium">
        <color auto="1"/>
      </top>
      <bottom style="thick">
        <color auto="1"/>
      </bottom>
      <diagonal/>
    </border>
    <border>
      <left style="medium">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right style="thin">
        <color auto="1"/>
      </right>
      <top style="thick">
        <color auto="1"/>
      </top>
      <bottom style="thin">
        <color auto="1"/>
      </bottom>
      <diagonal/>
    </border>
    <border>
      <left style="thick">
        <color auto="1"/>
      </left>
      <right style="thick">
        <color auto="1"/>
      </right>
      <top style="thick">
        <color auto="1"/>
      </top>
      <bottom style="thin">
        <color auto="1"/>
      </bottom>
      <diagonal/>
    </border>
    <border>
      <left style="thick">
        <color auto="1"/>
      </left>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ck">
        <color auto="1"/>
      </left>
      <right style="thick">
        <color auto="1"/>
      </right>
      <top style="thin">
        <color auto="1"/>
      </top>
      <bottom style="thin">
        <color auto="1"/>
      </bottom>
      <diagonal/>
    </border>
    <border>
      <left style="thick">
        <color auto="1"/>
      </left>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ck">
        <color auto="1"/>
      </right>
      <top style="thick">
        <color auto="1"/>
      </top>
      <bottom style="thick">
        <color auto="1"/>
      </bottom>
      <diagonal/>
    </border>
    <border>
      <left style="thick">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medium">
        <color auto="1"/>
      </left>
      <right/>
      <top style="thick">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ck">
        <color auto="1"/>
      </bottom>
      <diagonal/>
    </border>
    <border>
      <left style="thick">
        <color auto="1"/>
      </left>
      <right style="thick">
        <color auto="1"/>
      </right>
      <top/>
      <bottom style="thick">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top style="thin">
        <color auto="1"/>
      </top>
      <bottom style="thick">
        <color auto="1"/>
      </bottom>
      <diagonal/>
    </border>
    <border>
      <left style="thick">
        <color auto="1"/>
      </left>
      <right style="thick">
        <color auto="1"/>
      </right>
      <top style="thin">
        <color auto="1"/>
      </top>
      <bottom style="thick">
        <color auto="1"/>
      </bottom>
      <diagonal/>
    </border>
    <border>
      <left style="thick">
        <color auto="1"/>
      </left>
      <right/>
      <top style="thin">
        <color auto="1"/>
      </top>
      <bottom style="thick">
        <color auto="1"/>
      </bottom>
      <diagonal/>
    </border>
    <border>
      <left style="thin">
        <color auto="1"/>
      </left>
      <right style="thick">
        <color auto="1"/>
      </right>
      <top style="thin">
        <color auto="1"/>
      </top>
      <bottom style="thick">
        <color auto="1"/>
      </bottom>
      <diagonal/>
    </border>
    <border>
      <left/>
      <right style="thin">
        <color auto="1"/>
      </right>
      <top style="thin">
        <color auto="1"/>
      </top>
      <bottom style="thick">
        <color auto="1"/>
      </bottom>
      <diagonal/>
    </border>
    <border>
      <left/>
      <right style="thick">
        <color auto="1"/>
      </right>
      <top/>
      <bottom/>
      <diagonal/>
    </border>
    <border>
      <left style="thick">
        <color auto="1"/>
      </left>
      <right style="thick">
        <color auto="1"/>
      </right>
      <top style="thick">
        <color auto="1"/>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theme="3" tint="0.39994506668294322"/>
      </left>
      <right style="medium">
        <color theme="3" tint="0.39994506668294322"/>
      </right>
      <top style="medium">
        <color theme="3" tint="0.39994506668294322"/>
      </top>
      <bottom style="medium">
        <color theme="3" tint="0.39994506668294322"/>
      </bottom>
      <diagonal/>
    </border>
    <border>
      <left/>
      <right/>
      <top/>
      <bottom style="thick">
        <color theme="3" tint="0.39994506668294322"/>
      </bottom>
      <diagonal/>
    </border>
    <border>
      <left/>
      <right/>
      <top style="thick">
        <color theme="3" tint="0.39994506668294322"/>
      </top>
      <bottom/>
      <diagonal/>
    </border>
    <border>
      <left/>
      <right/>
      <top style="thick">
        <color rgb="FF0000FF"/>
      </top>
      <bottom/>
      <diagonal/>
    </border>
    <border>
      <left style="thick">
        <color theme="8" tint="0.79995117038483843"/>
      </left>
      <right style="thick">
        <color theme="8" tint="0.79995117038483843"/>
      </right>
      <top style="thick">
        <color theme="8" tint="0.79995117038483843"/>
      </top>
      <bottom style="thick">
        <color theme="8" tint="0.79995117038483843"/>
      </bottom>
      <diagonal/>
    </border>
    <border>
      <left/>
      <right/>
      <top/>
      <bottom style="thick">
        <color theme="6" tint="-0.24994659260841701"/>
      </bottom>
      <diagonal/>
    </border>
    <border>
      <left style="thin">
        <color indexed="64"/>
      </left>
      <right/>
      <top/>
      <bottom/>
      <diagonal/>
    </border>
    <border>
      <left style="medium">
        <color indexed="18"/>
      </left>
      <right style="medium">
        <color indexed="18"/>
      </right>
      <top style="medium">
        <color indexed="18"/>
      </top>
      <bottom style="medium">
        <color indexed="18"/>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right/>
      <top style="thin">
        <color indexed="64"/>
      </top>
      <bottom/>
      <diagonal/>
    </border>
    <border>
      <left/>
      <right/>
      <top style="thin">
        <color indexed="64"/>
      </top>
      <bottom style="double">
        <color indexed="64"/>
      </bottom>
      <diagonal/>
    </border>
    <border>
      <left style="thin">
        <color indexed="9"/>
      </left>
      <right/>
      <top style="thin">
        <color indexed="9"/>
      </top>
      <bottom style="thin">
        <color indexed="9"/>
      </bottom>
      <diagonal/>
    </border>
    <border>
      <left/>
      <right/>
      <top/>
      <bottom style="slantDashDot">
        <color theme="6" tint="-0.499984740745262"/>
      </bottom>
      <diagonal/>
    </border>
  </borders>
  <cellStyleXfs count="38">
    <xf numFmtId="0" fontId="0" fillId="0" borderId="0"/>
    <xf numFmtId="0" fontId="16" fillId="0" borderId="0"/>
    <xf numFmtId="0" fontId="30"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37" fontId="42" fillId="16" borderId="21" applyBorder="0" applyProtection="0">
      <alignment vertical="center"/>
    </xf>
    <xf numFmtId="166" fontId="43" fillId="0" borderId="57">
      <protection locked="0"/>
    </xf>
    <xf numFmtId="0" fontId="44" fillId="17" borderId="0" applyBorder="0">
      <alignment horizontal="left" vertical="center" indent="1"/>
    </xf>
    <xf numFmtId="3" fontId="16" fillId="0" borderId="0" applyFont="0" applyFill="0" applyBorder="0" applyAlignment="0" applyProtection="0"/>
    <xf numFmtId="166" fontId="16" fillId="0" borderId="0" applyFont="0" applyFill="0" applyBorder="0" applyAlignment="0" applyProtection="0"/>
    <xf numFmtId="0" fontId="45" fillId="0" borderId="58"/>
    <xf numFmtId="4" fontId="43" fillId="18" borderId="58">
      <protection locked="0"/>
    </xf>
    <xf numFmtId="167" fontId="16" fillId="0" borderId="0" applyFont="0" applyFill="0" applyBorder="0" applyAlignment="0" applyProtection="0"/>
    <xf numFmtId="168" fontId="16" fillId="0" borderId="0" applyFont="0" applyFill="0" applyBorder="0" applyAlignment="0" applyProtection="0"/>
    <xf numFmtId="169" fontId="16" fillId="0" borderId="0" applyFont="0" applyFill="0" applyBorder="0" applyAlignment="0" applyProtection="0"/>
    <xf numFmtId="170" fontId="16" fillId="0" borderId="0" applyFont="0" applyFill="0" applyBorder="0" applyAlignment="0" applyProtection="0"/>
    <xf numFmtId="4" fontId="43" fillId="19" borderId="58"/>
    <xf numFmtId="171" fontId="9" fillId="0" borderId="59"/>
    <xf numFmtId="37" fontId="46" fillId="20" borderId="57" applyBorder="0">
      <alignment horizontal="left" vertical="center" indent="1"/>
    </xf>
    <xf numFmtId="37" fontId="47" fillId="21" borderId="60" applyFill="0">
      <alignment vertical="center"/>
    </xf>
    <xf numFmtId="0" fontId="47" fillId="22" borderId="61" applyNumberFormat="0">
      <alignment horizontal="left" vertical="top" indent="1"/>
    </xf>
    <xf numFmtId="0" fontId="47" fillId="16" borderId="0" applyBorder="0">
      <alignment horizontal="left" vertical="center" indent="1"/>
    </xf>
    <xf numFmtId="0" fontId="47" fillId="0" borderId="61" applyNumberFormat="0" applyFill="0">
      <alignment horizontal="centerContinuous" vertical="top"/>
    </xf>
    <xf numFmtId="0" fontId="48" fillId="0" borderId="0" applyNumberFormat="0" applyFill="0" applyBorder="0" applyAlignment="0" applyProtection="0">
      <alignment vertical="top"/>
      <protection locked="0"/>
    </xf>
    <xf numFmtId="171" fontId="9" fillId="0" borderId="62"/>
    <xf numFmtId="172" fontId="9" fillId="0" borderId="63"/>
    <xf numFmtId="0" fontId="49" fillId="21" borderId="0">
      <alignment horizontal="left" wrapText="1" indent="1"/>
    </xf>
    <xf numFmtId="0" fontId="50" fillId="0" borderId="0"/>
    <xf numFmtId="9" fontId="16" fillId="0" borderId="0" applyFont="0" applyFill="0" applyBorder="0" applyAlignment="0" applyProtection="0"/>
    <xf numFmtId="173" fontId="51" fillId="23" borderId="64"/>
    <xf numFmtId="174" fontId="51" fillId="0" borderId="64" applyFont="0" applyFill="0" applyBorder="0" applyAlignment="0" applyProtection="0">
      <protection locked="0"/>
    </xf>
    <xf numFmtId="2" fontId="52" fillId="0" borderId="0">
      <protection locked="0"/>
    </xf>
    <xf numFmtId="0" fontId="16" fillId="24" borderId="0"/>
    <xf numFmtId="49" fontId="16" fillId="0" borderId="0" applyFont="0" applyFill="0" applyBorder="0" applyAlignment="0" applyProtection="0"/>
    <xf numFmtId="0" fontId="53" fillId="0" borderId="0">
      <alignment horizontal="right"/>
    </xf>
    <xf numFmtId="0" fontId="54" fillId="0" borderId="0"/>
    <xf numFmtId="175" fontId="16" fillId="0" borderId="0" applyFont="0" applyFill="0" applyBorder="0" applyAlignment="0" applyProtection="0"/>
    <xf numFmtId="176" fontId="16" fillId="0" borderId="0" applyFont="0" applyFill="0" applyBorder="0" applyAlignment="0" applyProtection="0"/>
    <xf numFmtId="0" fontId="20" fillId="0" borderId="0"/>
  </cellStyleXfs>
  <cellXfs count="230">
    <xf numFmtId="0" fontId="0" fillId="0" borderId="0" xfId="0"/>
    <xf numFmtId="0" fontId="0" fillId="2" borderId="0" xfId="0" applyFill="1"/>
    <xf numFmtId="0" fontId="0" fillId="4" borderId="0" xfId="0" applyFill="1" applyProtection="1">
      <protection hidden="1"/>
    </xf>
    <xf numFmtId="0" fontId="7" fillId="4" borderId="14" xfId="0" applyFont="1" applyFill="1" applyBorder="1" applyProtection="1">
      <protection locked="0"/>
    </xf>
    <xf numFmtId="0" fontId="6" fillId="4" borderId="13" xfId="0" applyFont="1" applyFill="1" applyBorder="1" applyAlignment="1" applyProtection="1">
      <alignment horizontal="center" vertical="center"/>
      <protection locked="0"/>
    </xf>
    <xf numFmtId="2" fontId="6" fillId="4" borderId="14" xfId="0" applyNumberFormat="1" applyFont="1" applyFill="1" applyBorder="1" applyAlignment="1" applyProtection="1">
      <alignment horizontal="center" vertical="center"/>
      <protection locked="0"/>
    </xf>
    <xf numFmtId="2" fontId="6" fillId="4" borderId="17" xfId="0" applyNumberFormat="1" applyFont="1" applyFill="1" applyBorder="1" applyAlignment="1" applyProtection="1">
      <alignment horizontal="center" vertical="center"/>
      <protection locked="0"/>
    </xf>
    <xf numFmtId="2" fontId="6" fillId="4" borderId="18" xfId="0" applyNumberFormat="1" applyFont="1" applyFill="1" applyBorder="1" applyAlignment="1" applyProtection="1">
      <alignment horizontal="center" vertical="center"/>
      <protection locked="0"/>
    </xf>
    <xf numFmtId="0" fontId="0" fillId="4" borderId="21" xfId="0" applyFill="1" applyBorder="1" applyProtection="1">
      <protection locked="0"/>
    </xf>
    <xf numFmtId="0" fontId="6" fillId="4" borderId="20" xfId="0" applyFont="1" applyFill="1" applyBorder="1" applyAlignment="1" applyProtection="1">
      <alignment horizontal="center" vertical="center"/>
      <protection locked="0"/>
    </xf>
    <xf numFmtId="2" fontId="6" fillId="4" borderId="21" xfId="0" applyNumberFormat="1" applyFont="1" applyFill="1" applyBorder="1" applyAlignment="1" applyProtection="1">
      <alignment horizontal="center" vertical="center"/>
      <protection locked="0"/>
    </xf>
    <xf numFmtId="2" fontId="6" fillId="4" borderId="24" xfId="0" applyNumberFormat="1" applyFont="1" applyFill="1" applyBorder="1" applyAlignment="1" applyProtection="1">
      <alignment horizontal="center" vertical="center"/>
      <protection locked="0"/>
    </xf>
    <xf numFmtId="2" fontId="6" fillId="4" borderId="25" xfId="0" applyNumberFormat="1" applyFont="1" applyFill="1" applyBorder="1" applyAlignment="1" applyProtection="1">
      <alignment horizontal="center" vertical="center"/>
      <protection locked="0"/>
    </xf>
    <xf numFmtId="0" fontId="0" fillId="4" borderId="0" xfId="0" applyFill="1"/>
    <xf numFmtId="0" fontId="0" fillId="4" borderId="0" xfId="0" applyFill="1" applyAlignment="1">
      <alignment horizontal="center"/>
    </xf>
    <xf numFmtId="0" fontId="0" fillId="2" borderId="0" xfId="0" applyFill="1" applyAlignment="1">
      <alignment horizontal="center"/>
    </xf>
    <xf numFmtId="0" fontId="0" fillId="4" borderId="0" xfId="0" applyFill="1" applyAlignment="1">
      <alignment horizontal="center" vertical="center"/>
    </xf>
    <xf numFmtId="0" fontId="0" fillId="2" borderId="0" xfId="0" applyFill="1" applyAlignment="1">
      <alignment horizontal="center" vertical="center"/>
    </xf>
    <xf numFmtId="165" fontId="4" fillId="4" borderId="14" xfId="0" applyNumberFormat="1" applyFont="1" applyFill="1" applyBorder="1" applyAlignment="1" applyProtection="1">
      <alignment horizontal="center" vertical="center"/>
      <protection locked="0"/>
    </xf>
    <xf numFmtId="165" fontId="4" fillId="4" borderId="21" xfId="0" applyNumberFormat="1" applyFont="1" applyFill="1" applyBorder="1" applyAlignment="1" applyProtection="1">
      <alignment horizontal="center" vertical="center"/>
      <protection locked="0"/>
    </xf>
    <xf numFmtId="165" fontId="4" fillId="4" borderId="36" xfId="0" applyNumberFormat="1" applyFont="1" applyFill="1" applyBorder="1" applyAlignment="1" applyProtection="1">
      <alignment horizontal="center" vertical="center"/>
      <protection locked="0"/>
    </xf>
    <xf numFmtId="0" fontId="0" fillId="4" borderId="36" xfId="0" applyFill="1" applyBorder="1" applyProtection="1">
      <protection locked="0"/>
    </xf>
    <xf numFmtId="0" fontId="6" fillId="4" borderId="35" xfId="0" applyFont="1" applyFill="1" applyBorder="1" applyAlignment="1" applyProtection="1">
      <alignment horizontal="center" vertical="center"/>
      <protection locked="0"/>
    </xf>
    <xf numFmtId="2" fontId="6" fillId="4" borderId="36" xfId="0" applyNumberFormat="1" applyFont="1" applyFill="1" applyBorder="1" applyAlignment="1" applyProtection="1">
      <alignment horizontal="center" vertical="center"/>
      <protection locked="0"/>
    </xf>
    <xf numFmtId="2" fontId="6" fillId="4" borderId="38" xfId="0" applyNumberFormat="1" applyFont="1" applyFill="1" applyBorder="1" applyAlignment="1" applyProtection="1">
      <alignment horizontal="center" vertical="center"/>
      <protection locked="0"/>
    </xf>
    <xf numFmtId="2" fontId="6" fillId="4" borderId="39" xfId="0" applyNumberFormat="1" applyFont="1" applyFill="1" applyBorder="1" applyAlignment="1" applyProtection="1">
      <alignment horizontal="center" vertical="center"/>
      <protection locked="0"/>
    </xf>
    <xf numFmtId="0" fontId="0" fillId="2" borderId="0" xfId="0" applyFill="1" applyProtection="1">
      <protection hidden="1"/>
    </xf>
    <xf numFmtId="0" fontId="0" fillId="4" borderId="1" xfId="0" applyFill="1" applyBorder="1" applyProtection="1">
      <protection hidden="1"/>
    </xf>
    <xf numFmtId="0" fontId="1" fillId="4" borderId="0" xfId="0" applyFont="1" applyFill="1" applyProtection="1">
      <protection hidden="1"/>
    </xf>
    <xf numFmtId="164" fontId="4" fillId="4" borderId="15" xfId="0" applyNumberFormat="1" applyFont="1" applyFill="1" applyBorder="1" applyProtection="1">
      <protection locked="0"/>
    </xf>
    <xf numFmtId="164" fontId="4" fillId="4" borderId="22" xfId="0" applyNumberFormat="1" applyFont="1" applyFill="1" applyBorder="1" applyProtection="1">
      <protection locked="0"/>
    </xf>
    <xf numFmtId="164" fontId="4" fillId="4" borderId="40" xfId="0" applyNumberFormat="1" applyFont="1" applyFill="1" applyBorder="1" applyProtection="1">
      <protection locked="0"/>
    </xf>
    <xf numFmtId="0" fontId="0" fillId="6" borderId="0" xfId="0" applyFill="1" applyProtection="1">
      <protection hidden="1"/>
    </xf>
    <xf numFmtId="164" fontId="0" fillId="4" borderId="13" xfId="0" applyNumberFormat="1" applyFill="1" applyBorder="1" applyProtection="1">
      <protection locked="0"/>
    </xf>
    <xf numFmtId="165" fontId="0" fillId="4" borderId="13" xfId="0" applyNumberFormat="1" applyFill="1" applyBorder="1" applyAlignment="1" applyProtection="1">
      <alignment horizontal="center" vertical="center"/>
      <protection locked="0"/>
    </xf>
    <xf numFmtId="164" fontId="0" fillId="4" borderId="20" xfId="0" applyNumberFormat="1" applyFill="1" applyBorder="1" applyProtection="1">
      <protection locked="0"/>
    </xf>
    <xf numFmtId="165" fontId="0" fillId="4" borderId="20" xfId="0" applyNumberFormat="1" applyFill="1" applyBorder="1" applyAlignment="1" applyProtection="1">
      <alignment horizontal="center" vertical="center"/>
      <protection locked="0"/>
    </xf>
    <xf numFmtId="164" fontId="0" fillId="4" borderId="35" xfId="0" applyNumberFormat="1" applyFill="1" applyBorder="1" applyProtection="1">
      <protection locked="0"/>
    </xf>
    <xf numFmtId="165" fontId="0" fillId="4" borderId="35" xfId="0" applyNumberFormat="1" applyFill="1" applyBorder="1" applyAlignment="1" applyProtection="1">
      <alignment horizontal="center" vertical="center"/>
      <protection locked="0"/>
    </xf>
    <xf numFmtId="2" fontId="0" fillId="4" borderId="18" xfId="0" applyNumberFormat="1" applyFill="1" applyBorder="1" applyAlignment="1" applyProtection="1">
      <alignment horizontal="center" vertical="center"/>
      <protection locked="0"/>
    </xf>
    <xf numFmtId="2" fontId="0" fillId="4" borderId="25" xfId="0" applyNumberFormat="1" applyFill="1" applyBorder="1" applyAlignment="1" applyProtection="1">
      <alignment horizontal="center" vertical="center"/>
      <protection locked="0"/>
    </xf>
    <xf numFmtId="2" fontId="0" fillId="4" borderId="39" xfId="0" applyNumberFormat="1" applyFill="1" applyBorder="1" applyAlignment="1" applyProtection="1">
      <alignment horizontal="center" vertical="center"/>
      <protection locked="0"/>
    </xf>
    <xf numFmtId="0" fontId="13" fillId="4" borderId="0" xfId="0" applyFont="1" applyFill="1" applyAlignment="1" applyProtection="1">
      <alignment horizontal="right" vertical="center"/>
      <protection hidden="1"/>
    </xf>
    <xf numFmtId="0" fontId="14" fillId="4" borderId="0" xfId="0" applyFont="1" applyFill="1" applyAlignment="1" applyProtection="1">
      <alignment horizontal="right" vertical="center"/>
      <protection hidden="1"/>
    </xf>
    <xf numFmtId="0" fontId="0" fillId="4" borderId="0" xfId="0" applyFill="1" applyAlignment="1" applyProtection="1">
      <alignment horizontal="center" vertical="center"/>
      <protection hidden="1"/>
    </xf>
    <xf numFmtId="0" fontId="13" fillId="4" borderId="0" xfId="0" applyFont="1" applyFill="1" applyAlignment="1" applyProtection="1">
      <alignment horizontal="center" vertical="center"/>
      <protection hidden="1"/>
    </xf>
    <xf numFmtId="0" fontId="14" fillId="4" borderId="0" xfId="0" applyFont="1" applyFill="1" applyAlignment="1" applyProtection="1">
      <alignment horizontal="center" vertical="center"/>
      <protection hidden="1"/>
    </xf>
    <xf numFmtId="0" fontId="13" fillId="4" borderId="0" xfId="0" applyFont="1" applyFill="1" applyProtection="1">
      <protection hidden="1"/>
    </xf>
    <xf numFmtId="0" fontId="0" fillId="4" borderId="0" xfId="0" applyFill="1" applyBorder="1" applyProtection="1">
      <protection hidden="1"/>
    </xf>
    <xf numFmtId="0" fontId="17" fillId="4" borderId="0" xfId="0" applyFont="1" applyFill="1" applyProtection="1">
      <protection hidden="1"/>
    </xf>
    <xf numFmtId="0" fontId="4" fillId="4" borderId="43" xfId="0" applyFont="1" applyFill="1" applyBorder="1" applyAlignment="1" applyProtection="1">
      <alignment horizontal="center" vertical="center"/>
      <protection hidden="1"/>
    </xf>
    <xf numFmtId="0" fontId="4" fillId="4" borderId="44" xfId="0" applyFont="1" applyFill="1" applyBorder="1" applyAlignment="1" applyProtection="1">
      <alignment horizontal="center" vertical="center"/>
      <protection hidden="1"/>
    </xf>
    <xf numFmtId="0" fontId="4" fillId="4" borderId="45" xfId="0" applyFont="1" applyFill="1" applyBorder="1" applyAlignment="1" applyProtection="1">
      <alignment horizontal="center" vertical="center"/>
      <protection hidden="1"/>
    </xf>
    <xf numFmtId="2" fontId="4" fillId="4" borderId="43" xfId="0" applyNumberFormat="1" applyFont="1" applyFill="1" applyBorder="1" applyAlignment="1" applyProtection="1">
      <alignment horizontal="center" vertical="center"/>
      <protection hidden="1"/>
    </xf>
    <xf numFmtId="2" fontId="4" fillId="4" borderId="44" xfId="0" applyNumberFormat="1" applyFont="1" applyFill="1" applyBorder="1" applyAlignment="1" applyProtection="1">
      <alignment horizontal="center" vertical="center"/>
      <protection hidden="1"/>
    </xf>
    <xf numFmtId="2" fontId="4" fillId="4" borderId="45" xfId="0" applyNumberFormat="1" applyFont="1" applyFill="1" applyBorder="1" applyAlignment="1" applyProtection="1">
      <alignment horizontal="center" vertical="center"/>
      <protection hidden="1"/>
    </xf>
    <xf numFmtId="0" fontId="4" fillId="4" borderId="26" xfId="0" applyFont="1" applyFill="1" applyBorder="1" applyAlignment="1" applyProtection="1">
      <alignment horizontal="center" vertical="center"/>
      <protection hidden="1"/>
    </xf>
    <xf numFmtId="0" fontId="18" fillId="4" borderId="0" xfId="0" applyFont="1" applyFill="1" applyProtection="1">
      <protection hidden="1"/>
    </xf>
    <xf numFmtId="164" fontId="4" fillId="4" borderId="12" xfId="0" applyNumberFormat="1" applyFont="1" applyFill="1" applyBorder="1" applyProtection="1">
      <protection hidden="1"/>
    </xf>
    <xf numFmtId="2" fontId="4" fillId="4" borderId="13" xfId="0" applyNumberFormat="1" applyFont="1" applyFill="1" applyBorder="1" applyAlignment="1" applyProtection="1">
      <alignment horizontal="center" vertical="center"/>
      <protection hidden="1"/>
    </xf>
    <xf numFmtId="2" fontId="4" fillId="4" borderId="18" xfId="0" applyNumberFormat="1" applyFont="1" applyFill="1" applyBorder="1" applyAlignment="1" applyProtection="1">
      <alignment horizontal="center" vertical="center"/>
      <protection hidden="1"/>
    </xf>
    <xf numFmtId="164" fontId="4" fillId="4" borderId="19" xfId="0" applyNumberFormat="1" applyFont="1" applyFill="1" applyBorder="1" applyProtection="1">
      <protection hidden="1"/>
    </xf>
    <xf numFmtId="2" fontId="4" fillId="4" borderId="20" xfId="0" applyNumberFormat="1" applyFont="1" applyFill="1" applyBorder="1" applyAlignment="1" applyProtection="1">
      <alignment horizontal="center" vertical="center"/>
      <protection hidden="1"/>
    </xf>
    <xf numFmtId="2" fontId="4" fillId="4" borderId="25" xfId="0" applyNumberFormat="1" applyFont="1" applyFill="1" applyBorder="1" applyAlignment="1" applyProtection="1">
      <alignment horizontal="center" vertical="center"/>
      <protection hidden="1"/>
    </xf>
    <xf numFmtId="164" fontId="4" fillId="4" borderId="34" xfId="0" applyNumberFormat="1" applyFont="1" applyFill="1" applyBorder="1" applyProtection="1">
      <protection hidden="1"/>
    </xf>
    <xf numFmtId="2" fontId="4" fillId="4" borderId="35" xfId="0" applyNumberFormat="1" applyFont="1" applyFill="1" applyBorder="1" applyAlignment="1" applyProtection="1">
      <alignment horizontal="center" vertical="center"/>
      <protection hidden="1"/>
    </xf>
    <xf numFmtId="2" fontId="4" fillId="4" borderId="48" xfId="0" applyNumberFormat="1" applyFont="1" applyFill="1" applyBorder="1" applyAlignment="1" applyProtection="1">
      <alignment horizontal="center" vertical="center"/>
      <protection hidden="1"/>
    </xf>
    <xf numFmtId="2" fontId="4" fillId="4" borderId="39" xfId="0" applyNumberFormat="1" applyFont="1" applyFill="1" applyBorder="1" applyAlignment="1" applyProtection="1">
      <alignment horizontal="center" vertical="center"/>
      <protection hidden="1"/>
    </xf>
    <xf numFmtId="2" fontId="6" fillId="4" borderId="26" xfId="0" applyNumberFormat="1" applyFont="1" applyFill="1" applyBorder="1" applyAlignment="1" applyProtection="1">
      <alignment horizontal="center" vertical="center"/>
      <protection hidden="1"/>
    </xf>
    <xf numFmtId="164" fontId="0" fillId="4" borderId="0" xfId="0" applyNumberFormat="1" applyFill="1" applyProtection="1">
      <protection hidden="1"/>
    </xf>
    <xf numFmtId="0" fontId="19" fillId="4" borderId="51" xfId="0" applyFont="1" applyFill="1" applyBorder="1" applyProtection="1">
      <protection hidden="1"/>
    </xf>
    <xf numFmtId="164" fontId="0" fillId="2" borderId="0" xfId="0" applyNumberFormat="1" applyFill="1" applyProtection="1">
      <protection hidden="1"/>
    </xf>
    <xf numFmtId="0" fontId="16" fillId="3" borderId="0" xfId="1" applyFill="1" applyProtection="1">
      <protection hidden="1"/>
    </xf>
    <xf numFmtId="0" fontId="23" fillId="3" borderId="0" xfId="1" applyFont="1" applyFill="1" applyAlignment="1" applyProtection="1">
      <alignment horizontal="center" vertical="center"/>
      <protection hidden="1"/>
    </xf>
    <xf numFmtId="0" fontId="16" fillId="7" borderId="0" xfId="1" applyFill="1" applyProtection="1">
      <protection hidden="1"/>
    </xf>
    <xf numFmtId="0" fontId="16" fillId="5" borderId="0" xfId="1" applyFill="1" applyProtection="1">
      <protection hidden="1"/>
    </xf>
    <xf numFmtId="0" fontId="26" fillId="3" borderId="0" xfId="1" applyFont="1" applyFill="1" applyAlignment="1" applyProtection="1">
      <alignment horizontal="center" vertical="center"/>
      <protection hidden="1"/>
    </xf>
    <xf numFmtId="0" fontId="27" fillId="3" borderId="0" xfId="1" applyFont="1" applyFill="1" applyAlignment="1" applyProtection="1">
      <alignment horizontal="center" vertical="center"/>
      <protection hidden="1"/>
    </xf>
    <xf numFmtId="0" fontId="28" fillId="3" borderId="0" xfId="1" applyFont="1" applyFill="1" applyAlignment="1" applyProtection="1">
      <alignment horizontal="center" vertical="center"/>
      <protection hidden="1"/>
    </xf>
    <xf numFmtId="0" fontId="16" fillId="3" borderId="0" xfId="1" applyFont="1" applyFill="1" applyProtection="1">
      <protection hidden="1"/>
    </xf>
    <xf numFmtId="0" fontId="31" fillId="3" borderId="0" xfId="2" applyFont="1" applyFill="1" applyAlignment="1" applyProtection="1">
      <protection hidden="1"/>
    </xf>
    <xf numFmtId="0" fontId="32" fillId="3" borderId="0" xfId="1" applyFont="1" applyFill="1" applyProtection="1">
      <protection hidden="1"/>
    </xf>
    <xf numFmtId="0" fontId="35" fillId="3" borderId="0" xfId="3" applyFont="1" applyFill="1" applyAlignment="1" applyProtection="1">
      <protection hidden="1"/>
    </xf>
    <xf numFmtId="0" fontId="35" fillId="8" borderId="0" xfId="3" applyFont="1" applyFill="1" applyAlignment="1" applyProtection="1">
      <protection hidden="1"/>
    </xf>
    <xf numFmtId="49" fontId="36" fillId="11" borderId="55" xfId="1" applyNumberFormat="1" applyFont="1" applyFill="1" applyBorder="1" applyAlignment="1" applyProtection="1">
      <alignment horizontal="center" vertical="center"/>
      <protection hidden="1"/>
    </xf>
    <xf numFmtId="0" fontId="16" fillId="12" borderId="0" xfId="1" applyFill="1" applyProtection="1">
      <protection hidden="1"/>
    </xf>
    <xf numFmtId="0" fontId="27" fillId="5" borderId="0" xfId="1" applyFont="1" applyFill="1" applyAlignment="1" applyProtection="1">
      <alignment horizontal="center" vertical="center"/>
      <protection hidden="1"/>
    </xf>
    <xf numFmtId="0" fontId="4" fillId="13" borderId="0" xfId="1" applyFont="1" applyFill="1" applyProtection="1">
      <protection hidden="1"/>
    </xf>
    <xf numFmtId="0" fontId="16" fillId="13" borderId="0" xfId="1" applyFont="1" applyFill="1" applyProtection="1">
      <protection hidden="1"/>
    </xf>
    <xf numFmtId="0" fontId="38" fillId="13" borderId="0" xfId="1" applyFont="1" applyFill="1" applyProtection="1">
      <protection hidden="1"/>
    </xf>
    <xf numFmtId="0" fontId="16" fillId="13" borderId="0" xfId="1" applyFill="1" applyProtection="1">
      <protection hidden="1"/>
    </xf>
    <xf numFmtId="0" fontId="9" fillId="13" borderId="0" xfId="1" applyFont="1" applyFill="1" applyProtection="1">
      <protection hidden="1"/>
    </xf>
    <xf numFmtId="0" fontId="38" fillId="5" borderId="0" xfId="1" applyFont="1" applyFill="1" applyProtection="1">
      <protection hidden="1"/>
    </xf>
    <xf numFmtId="0" fontId="4" fillId="14" borderId="0" xfId="1" applyFont="1" applyFill="1" applyProtection="1">
      <protection hidden="1"/>
    </xf>
    <xf numFmtId="0" fontId="16" fillId="14" borderId="0" xfId="1" applyFill="1" applyProtection="1">
      <protection hidden="1"/>
    </xf>
    <xf numFmtId="0" fontId="39" fillId="12" borderId="0" xfId="1" applyFont="1" applyFill="1" applyAlignment="1" applyProtection="1">
      <protection hidden="1"/>
    </xf>
    <xf numFmtId="0" fontId="16" fillId="12" borderId="0" xfId="1" applyFill="1" applyAlignment="1" applyProtection="1">
      <protection hidden="1"/>
    </xf>
    <xf numFmtId="0" fontId="6" fillId="12" borderId="0" xfId="1" applyFont="1" applyFill="1" applyProtection="1">
      <protection hidden="1"/>
    </xf>
    <xf numFmtId="0" fontId="6" fillId="12" borderId="0" xfId="1" applyFont="1" applyFill="1" applyAlignment="1" applyProtection="1">
      <alignment horizontal="right" vertical="center" wrapText="1"/>
      <protection hidden="1"/>
    </xf>
    <xf numFmtId="0" fontId="6" fillId="12" borderId="0" xfId="1" applyFont="1" applyFill="1" applyAlignment="1" applyProtection="1">
      <alignment vertical="center"/>
      <protection hidden="1"/>
    </xf>
    <xf numFmtId="0" fontId="6" fillId="12" borderId="0" xfId="1" applyFont="1" applyFill="1" applyAlignment="1" applyProtection="1">
      <alignment vertical="center" wrapText="1"/>
      <protection hidden="1"/>
    </xf>
    <xf numFmtId="0" fontId="20" fillId="2" borderId="0" xfId="37" applyFill="1" applyProtection="1">
      <protection hidden="1"/>
    </xf>
    <xf numFmtId="0" fontId="55" fillId="2" borderId="0" xfId="37" applyFont="1" applyFill="1" applyProtection="1">
      <protection hidden="1"/>
    </xf>
    <xf numFmtId="0" fontId="55" fillId="4" borderId="0" xfId="37" applyFont="1" applyFill="1" applyAlignment="1" applyProtection="1">
      <alignment horizontal="right"/>
      <protection hidden="1"/>
    </xf>
    <xf numFmtId="0" fontId="20" fillId="4" borderId="0" xfId="37" applyFill="1" applyProtection="1">
      <protection hidden="1"/>
    </xf>
    <xf numFmtId="0" fontId="58" fillId="4" borderId="0" xfId="37" applyFont="1" applyFill="1" applyAlignment="1" applyProtection="1">
      <alignment vertical="center" wrapText="1"/>
      <protection locked="0" hidden="1"/>
    </xf>
    <xf numFmtId="0" fontId="59" fillId="4" borderId="0" xfId="37" applyFont="1" applyFill="1" applyAlignment="1" applyProtection="1">
      <alignment vertical="center" wrapText="1"/>
      <protection locked="0" hidden="1"/>
    </xf>
    <xf numFmtId="0" fontId="20" fillId="4" borderId="0" xfId="37" applyFill="1" applyAlignment="1" applyProtection="1">
      <alignment horizontal="right"/>
      <protection hidden="1"/>
    </xf>
    <xf numFmtId="0" fontId="55" fillId="4" borderId="0" xfId="37" applyFont="1" applyFill="1" applyAlignment="1" applyProtection="1">
      <alignment horizontal="center" vertical="center"/>
      <protection hidden="1"/>
    </xf>
    <xf numFmtId="0" fontId="62" fillId="2" borderId="0" xfId="37" applyFont="1" applyFill="1" applyAlignment="1" applyProtection="1">
      <alignment horizontal="center" vertical="center"/>
      <protection hidden="1"/>
    </xf>
    <xf numFmtId="0" fontId="67" fillId="4" borderId="0" xfId="2" applyFont="1" applyFill="1" applyAlignment="1" applyProtection="1">
      <alignment vertical="center"/>
      <protection hidden="1"/>
    </xf>
    <xf numFmtId="0" fontId="68" fillId="2" borderId="0" xfId="2" applyFont="1" applyFill="1" applyAlignment="1" applyProtection="1">
      <alignment vertical="center"/>
      <protection hidden="1"/>
    </xf>
    <xf numFmtId="0" fontId="69" fillId="4" borderId="0" xfId="37" applyFont="1" applyFill="1" applyProtection="1">
      <protection hidden="1"/>
    </xf>
    <xf numFmtId="0" fontId="20" fillId="4" borderId="0" xfId="37" applyFill="1" applyAlignment="1" applyProtection="1">
      <alignment horizontal="center"/>
      <protection hidden="1"/>
    </xf>
    <xf numFmtId="0" fontId="0" fillId="0" borderId="0" xfId="0" applyAlignment="1"/>
    <xf numFmtId="0" fontId="0" fillId="0" borderId="1" xfId="0" applyBorder="1" applyAlignment="1"/>
    <xf numFmtId="0" fontId="73" fillId="0" borderId="0" xfId="2" applyFont="1" applyAlignment="1" applyProtection="1"/>
    <xf numFmtId="0" fontId="73" fillId="4" borderId="0" xfId="2" applyFont="1" applyFill="1" applyAlignment="1" applyProtection="1">
      <protection hidden="1"/>
    </xf>
    <xf numFmtId="164" fontId="4" fillId="26" borderId="14" xfId="0" applyNumberFormat="1" applyFont="1" applyFill="1" applyBorder="1" applyAlignment="1" applyProtection="1">
      <alignment horizontal="right"/>
      <protection hidden="1"/>
    </xf>
    <xf numFmtId="164" fontId="4" fillId="26" borderId="21" xfId="0" applyNumberFormat="1" applyFont="1" applyFill="1" applyBorder="1" applyProtection="1">
      <protection hidden="1"/>
    </xf>
    <xf numFmtId="164" fontId="4" fillId="26" borderId="36" xfId="0" applyNumberFormat="1" applyFont="1" applyFill="1" applyBorder="1" applyProtection="1">
      <protection hidden="1"/>
    </xf>
    <xf numFmtId="0" fontId="4" fillId="26" borderId="13" xfId="0" applyFont="1" applyFill="1" applyBorder="1" applyAlignment="1" applyProtection="1">
      <alignment horizontal="right" vertical="center"/>
      <protection hidden="1"/>
    </xf>
    <xf numFmtId="0" fontId="4" fillId="26" borderId="20" xfId="0" applyFont="1" applyFill="1" applyBorder="1" applyAlignment="1" applyProtection="1">
      <alignment horizontal="right" vertical="center"/>
      <protection hidden="1"/>
    </xf>
    <xf numFmtId="0" fontId="4" fillId="26" borderId="35" xfId="0" applyFont="1" applyFill="1" applyBorder="1" applyAlignment="1" applyProtection="1">
      <alignment horizontal="right" vertical="center"/>
      <protection hidden="1"/>
    </xf>
    <xf numFmtId="2" fontId="6" fillId="26" borderId="16" xfId="0" applyNumberFormat="1" applyFont="1" applyFill="1" applyBorder="1" applyAlignment="1" applyProtection="1">
      <alignment horizontal="center" vertical="center"/>
      <protection hidden="1"/>
    </xf>
    <xf numFmtId="2" fontId="6" fillId="26" borderId="23" xfId="0" applyNumberFormat="1" applyFont="1" applyFill="1" applyBorder="1" applyAlignment="1" applyProtection="1">
      <alignment horizontal="center" vertical="center"/>
      <protection hidden="1"/>
    </xf>
    <xf numFmtId="2" fontId="6" fillId="26" borderId="37" xfId="0" applyNumberFormat="1" applyFont="1" applyFill="1" applyBorder="1" applyAlignment="1" applyProtection="1">
      <alignment horizontal="center" vertical="center"/>
      <protection hidden="1"/>
    </xf>
    <xf numFmtId="0" fontId="4" fillId="27" borderId="9" xfId="0" applyNumberFormat="1" applyFont="1" applyFill="1" applyBorder="1" applyAlignment="1" applyProtection="1">
      <alignment horizontal="center" vertical="center" wrapText="1"/>
      <protection hidden="1"/>
    </xf>
    <xf numFmtId="0" fontId="4" fillId="27" borderId="10" xfId="0" applyNumberFormat="1" applyFont="1" applyFill="1" applyBorder="1" applyAlignment="1" applyProtection="1">
      <alignment horizontal="center" vertical="center" wrapText="1"/>
      <protection hidden="1"/>
    </xf>
    <xf numFmtId="0" fontId="4" fillId="27" borderId="11" xfId="0" applyNumberFormat="1" applyFont="1" applyFill="1" applyBorder="1" applyAlignment="1" applyProtection="1">
      <alignment horizontal="center" vertical="center" wrapText="1"/>
      <protection hidden="1"/>
    </xf>
    <xf numFmtId="0" fontId="6" fillId="25" borderId="26" xfId="0" applyFont="1" applyFill="1" applyBorder="1" applyAlignment="1" applyProtection="1">
      <alignment horizontal="center" vertical="center"/>
      <protection hidden="1"/>
    </xf>
    <xf numFmtId="0" fontId="0" fillId="4" borderId="6" xfId="0" applyFill="1" applyBorder="1" applyProtection="1">
      <protection locked="0"/>
    </xf>
    <xf numFmtId="0" fontId="0" fillId="4" borderId="29" xfId="0" applyFill="1" applyBorder="1" applyProtection="1">
      <protection locked="0"/>
    </xf>
    <xf numFmtId="0" fontId="0" fillId="4" borderId="11" xfId="0" applyFill="1" applyBorder="1" applyProtection="1">
      <protection locked="0"/>
    </xf>
    <xf numFmtId="0" fontId="0" fillId="4" borderId="30" xfId="0" applyFill="1" applyBorder="1" applyProtection="1">
      <protection locked="0"/>
    </xf>
    <xf numFmtId="2" fontId="0" fillId="4" borderId="6" xfId="0" applyNumberFormat="1" applyFill="1" applyBorder="1" applyAlignment="1" applyProtection="1">
      <alignment horizontal="center" vertical="center"/>
      <protection locked="0"/>
    </xf>
    <xf numFmtId="0" fontId="0" fillId="4" borderId="31" xfId="0" applyFill="1" applyBorder="1" applyProtection="1">
      <protection locked="0"/>
    </xf>
    <xf numFmtId="2" fontId="0" fillId="4" borderId="29" xfId="0" applyNumberFormat="1" applyFill="1" applyBorder="1" applyAlignment="1" applyProtection="1">
      <alignment horizontal="center" vertical="center"/>
      <protection locked="0"/>
    </xf>
    <xf numFmtId="0" fontId="0" fillId="4" borderId="32" xfId="0" applyFill="1" applyBorder="1" applyProtection="1">
      <protection locked="0"/>
    </xf>
    <xf numFmtId="2" fontId="0" fillId="4" borderId="11" xfId="0" applyNumberFormat="1" applyFill="1" applyBorder="1" applyAlignment="1" applyProtection="1">
      <alignment horizontal="center" vertical="center"/>
      <protection locked="0"/>
    </xf>
    <xf numFmtId="165" fontId="0" fillId="4" borderId="5" xfId="0" applyNumberFormat="1" applyFill="1" applyBorder="1" applyAlignment="1" applyProtection="1">
      <alignment horizontal="center"/>
      <protection locked="0"/>
    </xf>
    <xf numFmtId="165" fontId="0" fillId="4" borderId="28" xfId="0" applyNumberFormat="1" applyFill="1" applyBorder="1" applyAlignment="1" applyProtection="1">
      <alignment horizontal="center"/>
      <protection locked="0"/>
    </xf>
    <xf numFmtId="165" fontId="0" fillId="4" borderId="10" xfId="0" applyNumberFormat="1" applyFill="1" applyBorder="1" applyAlignment="1" applyProtection="1">
      <alignment horizontal="center"/>
      <protection locked="0"/>
    </xf>
    <xf numFmtId="0" fontId="0" fillId="25" borderId="13" xfId="0" applyFill="1" applyBorder="1" applyProtection="1">
      <protection hidden="1"/>
    </xf>
    <xf numFmtId="0" fontId="0" fillId="25" borderId="20" xfId="0" applyFill="1" applyBorder="1" applyProtection="1">
      <protection hidden="1"/>
    </xf>
    <xf numFmtId="0" fontId="0" fillId="25" borderId="35" xfId="0" applyFill="1" applyBorder="1" applyProtection="1">
      <protection hidden="1"/>
    </xf>
    <xf numFmtId="0" fontId="12" fillId="25" borderId="26" xfId="0" applyFont="1" applyFill="1" applyBorder="1" applyAlignment="1" applyProtection="1">
      <alignment horizontal="center" vertical="center"/>
      <protection hidden="1"/>
    </xf>
    <xf numFmtId="0" fontId="0" fillId="25" borderId="12" xfId="0" applyFill="1" applyBorder="1" applyAlignment="1" applyProtection="1">
      <alignment horizontal="center" vertical="center"/>
      <protection hidden="1"/>
    </xf>
    <xf numFmtId="0" fontId="0" fillId="25" borderId="19" xfId="0" applyFill="1" applyBorder="1" applyAlignment="1" applyProtection="1">
      <alignment horizontal="center" vertical="center"/>
      <protection hidden="1"/>
    </xf>
    <xf numFmtId="0" fontId="0" fillId="25" borderId="34" xfId="0" applyFill="1" applyBorder="1" applyAlignment="1" applyProtection="1">
      <alignment horizontal="center" vertical="center"/>
      <protection hidden="1"/>
    </xf>
    <xf numFmtId="0" fontId="10" fillId="27" borderId="26" xfId="0" applyFont="1" applyFill="1" applyBorder="1" applyAlignment="1">
      <alignment horizontal="center" vertical="center"/>
    </xf>
    <xf numFmtId="0" fontId="0" fillId="27" borderId="4" xfId="0" applyFill="1" applyBorder="1" applyAlignment="1">
      <alignment horizontal="center" vertical="center"/>
    </xf>
    <xf numFmtId="0" fontId="0" fillId="27" borderId="27" xfId="0" applyFill="1" applyBorder="1" applyAlignment="1">
      <alignment horizontal="center" vertical="center"/>
    </xf>
    <xf numFmtId="0" fontId="0" fillId="27" borderId="9" xfId="0" applyFill="1" applyBorder="1" applyAlignment="1">
      <alignment horizontal="center" vertical="center"/>
    </xf>
    <xf numFmtId="165" fontId="0" fillId="7" borderId="51" xfId="0" applyNumberFormat="1" applyFill="1" applyBorder="1" applyAlignment="1" applyProtection="1">
      <alignment horizontal="center" vertical="center"/>
      <protection locked="0"/>
    </xf>
    <xf numFmtId="49" fontId="4" fillId="12" borderId="0" xfId="1" applyNumberFormat="1" applyFont="1" applyFill="1" applyAlignment="1" applyProtection="1">
      <alignment horizontal="center"/>
      <protection hidden="1"/>
    </xf>
    <xf numFmtId="2" fontId="1" fillId="4" borderId="0" xfId="0" applyNumberFormat="1" applyFont="1" applyFill="1" applyProtection="1">
      <protection hidden="1"/>
    </xf>
    <xf numFmtId="0" fontId="38" fillId="14" borderId="0" xfId="1" applyFont="1" applyFill="1" applyAlignment="1" applyProtection="1">
      <alignment horizontal="center" vertical="center" wrapText="1"/>
      <protection hidden="1"/>
    </xf>
    <xf numFmtId="0" fontId="23" fillId="3" borderId="0" xfId="1" applyFont="1" applyFill="1" applyAlignment="1" applyProtection="1">
      <alignment horizontal="center" vertical="center"/>
      <protection hidden="1"/>
    </xf>
    <xf numFmtId="0" fontId="24" fillId="8" borderId="0" xfId="1" applyFont="1" applyFill="1" applyBorder="1" applyAlignment="1" applyProtection="1">
      <alignment horizontal="right" vertical="center" wrapText="1"/>
      <protection hidden="1"/>
    </xf>
    <xf numFmtId="0" fontId="24" fillId="8" borderId="52" xfId="1" applyFont="1" applyFill="1" applyBorder="1" applyAlignment="1" applyProtection="1">
      <alignment horizontal="right" vertical="center" wrapText="1"/>
      <protection hidden="1"/>
    </xf>
    <xf numFmtId="0" fontId="25" fillId="3" borderId="0" xfId="1" applyFont="1" applyFill="1" applyAlignment="1" applyProtection="1">
      <alignment horizontal="center" vertical="center"/>
      <protection hidden="1"/>
    </xf>
    <xf numFmtId="0" fontId="24" fillId="9" borderId="53" xfId="1" applyFont="1" applyFill="1" applyBorder="1" applyAlignment="1" applyProtection="1">
      <alignment horizontal="right" vertical="center" wrapText="1"/>
      <protection hidden="1"/>
    </xf>
    <xf numFmtId="0" fontId="24" fillId="9" borderId="0" xfId="1" applyFont="1" applyFill="1" applyBorder="1" applyAlignment="1" applyProtection="1">
      <alignment horizontal="right" vertical="center" wrapText="1"/>
      <protection hidden="1"/>
    </xf>
    <xf numFmtId="0" fontId="29" fillId="3" borderId="0" xfId="1" applyFont="1" applyFill="1" applyAlignment="1" applyProtection="1">
      <alignment horizontal="center" vertical="center"/>
      <protection hidden="1"/>
    </xf>
    <xf numFmtId="0" fontId="33" fillId="3" borderId="0" xfId="1" applyFont="1" applyFill="1" applyAlignment="1" applyProtection="1">
      <alignment horizontal="center" vertical="center"/>
      <protection hidden="1"/>
    </xf>
    <xf numFmtId="0" fontId="24" fillId="10" borderId="54" xfId="1" applyFont="1" applyFill="1" applyBorder="1" applyAlignment="1" applyProtection="1">
      <alignment horizontal="right" vertical="center" wrapText="1"/>
      <protection hidden="1"/>
    </xf>
    <xf numFmtId="0" fontId="24" fillId="10" borderId="0" xfId="1" applyFont="1" applyFill="1" applyBorder="1" applyAlignment="1" applyProtection="1">
      <alignment horizontal="right" vertical="center" wrapText="1"/>
      <protection hidden="1"/>
    </xf>
    <xf numFmtId="0" fontId="24" fillId="10" borderId="56" xfId="1" applyFont="1" applyFill="1" applyBorder="1" applyAlignment="1" applyProtection="1">
      <alignment horizontal="right" vertical="center" wrapText="1"/>
      <protection hidden="1"/>
    </xf>
    <xf numFmtId="0" fontId="15" fillId="12" borderId="0" xfId="1" applyFont="1" applyFill="1" applyAlignment="1" applyProtection="1">
      <alignment horizontal="left"/>
      <protection hidden="1"/>
    </xf>
    <xf numFmtId="0" fontId="6" fillId="12" borderId="0" xfId="1" applyFont="1" applyFill="1" applyAlignment="1" applyProtection="1">
      <alignment horizontal="right" vertical="center" wrapText="1"/>
      <protection hidden="1"/>
    </xf>
    <xf numFmtId="0" fontId="37" fillId="12" borderId="0" xfId="1" applyFont="1" applyFill="1" applyAlignment="1" applyProtection="1">
      <alignment horizontal="center" vertical="center"/>
      <protection hidden="1"/>
    </xf>
    <xf numFmtId="0" fontId="15" fillId="12" borderId="0" xfId="1" applyFont="1" applyFill="1" applyAlignment="1" applyProtection="1">
      <alignment horizontal="center" vertical="center"/>
      <protection hidden="1"/>
    </xf>
    <xf numFmtId="0" fontId="40" fillId="12" borderId="0" xfId="1" applyFont="1" applyFill="1" applyAlignment="1" applyProtection="1">
      <alignment vertical="center"/>
      <protection hidden="1"/>
    </xf>
    <xf numFmtId="49" fontId="4" fillId="12" borderId="0" xfId="1" applyNumberFormat="1" applyFont="1" applyFill="1" applyAlignment="1" applyProtection="1">
      <alignment horizontal="center"/>
      <protection hidden="1"/>
    </xf>
    <xf numFmtId="0" fontId="6" fillId="15" borderId="0" xfId="1" applyFont="1" applyFill="1" applyAlignment="1" applyProtection="1">
      <alignment horizontal="center" vertical="center" wrapText="1"/>
      <protection hidden="1"/>
    </xf>
    <xf numFmtId="0" fontId="6" fillId="12" borderId="0" xfId="1" applyFont="1" applyFill="1" applyAlignment="1" applyProtection="1">
      <alignment horizontal="center" vertical="center"/>
      <protection hidden="1"/>
    </xf>
    <xf numFmtId="0" fontId="41" fillId="12" borderId="0" xfId="1" applyFont="1" applyFill="1" applyAlignment="1" applyProtection="1">
      <alignment horizontal="center" vertical="center"/>
      <protection hidden="1"/>
    </xf>
    <xf numFmtId="0" fontId="71" fillId="4" borderId="0" xfId="2" applyFont="1" applyFill="1" applyAlignment="1" applyProtection="1">
      <alignment horizontal="right"/>
      <protection hidden="1"/>
    </xf>
    <xf numFmtId="0" fontId="10" fillId="4" borderId="65" xfId="37" applyFont="1" applyFill="1" applyBorder="1" applyAlignment="1" applyProtection="1">
      <alignment horizontal="center"/>
      <protection hidden="1"/>
    </xf>
    <xf numFmtId="0" fontId="55" fillId="4" borderId="0" xfId="37" applyFont="1" applyFill="1" applyAlignment="1" applyProtection="1">
      <alignment horizontal="center"/>
      <protection hidden="1"/>
    </xf>
    <xf numFmtId="0" fontId="60" fillId="4" borderId="0" xfId="37" applyFont="1" applyFill="1" applyAlignment="1" applyProtection="1">
      <alignment horizontal="right" vertical="center" wrapText="1"/>
      <protection locked="0" hidden="1"/>
    </xf>
    <xf numFmtId="0" fontId="61" fillId="4" borderId="0" xfId="37" applyFont="1" applyFill="1" applyAlignment="1" applyProtection="1">
      <alignment horizontal="center" vertical="center" wrapText="1"/>
      <protection locked="0" hidden="1"/>
    </xf>
    <xf numFmtId="0" fontId="55" fillId="4" borderId="0" xfId="37" applyFont="1" applyFill="1" applyAlignment="1" applyProtection="1">
      <alignment horizontal="center" vertical="center"/>
      <protection hidden="1"/>
    </xf>
    <xf numFmtId="0" fontId="62" fillId="2" borderId="0" xfId="37" applyFont="1" applyFill="1" applyAlignment="1" applyProtection="1">
      <alignment horizontal="center" vertical="center"/>
      <protection hidden="1"/>
    </xf>
    <xf numFmtId="0" fontId="63" fillId="4" borderId="0" xfId="2" applyFont="1" applyFill="1" applyAlignment="1" applyProtection="1">
      <alignment horizontal="center" vertical="center"/>
      <protection hidden="1"/>
    </xf>
    <xf numFmtId="0" fontId="64" fillId="2" borderId="0" xfId="2" applyFont="1" applyFill="1" applyAlignment="1" applyProtection="1">
      <alignment horizontal="center" vertical="center"/>
      <protection hidden="1"/>
    </xf>
    <xf numFmtId="0" fontId="6" fillId="4" borderId="0" xfId="2" applyFont="1" applyFill="1" applyAlignment="1" applyProtection="1">
      <alignment horizontal="center" vertical="center"/>
      <protection hidden="1"/>
    </xf>
    <xf numFmtId="0" fontId="70" fillId="2" borderId="0" xfId="2" applyFont="1" applyFill="1" applyAlignment="1" applyProtection="1">
      <alignment horizontal="center" vertical="center"/>
      <protection hidden="1"/>
    </xf>
    <xf numFmtId="0" fontId="74" fillId="4" borderId="0" xfId="2" applyFont="1" applyFill="1" applyAlignment="1" applyProtection="1">
      <alignment horizontal="center" vertical="center" wrapText="1"/>
      <protection hidden="1"/>
    </xf>
    <xf numFmtId="0" fontId="65" fillId="4" borderId="0" xfId="37" applyFont="1" applyFill="1" applyAlignment="1" applyProtection="1">
      <alignment horizontal="center" vertical="center"/>
      <protection hidden="1"/>
    </xf>
    <xf numFmtId="0" fontId="66" fillId="2" borderId="0" xfId="37" applyFont="1" applyFill="1" applyAlignment="1" applyProtection="1">
      <alignment horizontal="center" vertical="center"/>
      <protection hidden="1"/>
    </xf>
    <xf numFmtId="49" fontId="55" fillId="4" borderId="0" xfId="37" applyNumberFormat="1" applyFont="1" applyFill="1" applyAlignment="1" applyProtection="1">
      <alignment horizontal="center" vertical="center"/>
      <protection hidden="1"/>
    </xf>
    <xf numFmtId="49" fontId="62" fillId="2" borderId="0" xfId="37" applyNumberFormat="1" applyFont="1" applyFill="1" applyAlignment="1" applyProtection="1">
      <alignment horizontal="center" vertical="center"/>
      <protection hidden="1"/>
    </xf>
    <xf numFmtId="0" fontId="67" fillId="4" borderId="0" xfId="2" applyFont="1" applyFill="1" applyAlignment="1" applyProtection="1">
      <alignment horizontal="center" vertical="center"/>
      <protection hidden="1"/>
    </xf>
    <xf numFmtId="0" fontId="68" fillId="2" borderId="0" xfId="2" applyFont="1" applyFill="1" applyAlignment="1" applyProtection="1">
      <alignment horizontal="center" vertical="center"/>
      <protection hidden="1"/>
    </xf>
    <xf numFmtId="0" fontId="4" fillId="27" borderId="3" xfId="0" applyFont="1" applyFill="1" applyBorder="1" applyAlignment="1" applyProtection="1">
      <alignment horizontal="center" vertical="center" wrapText="1"/>
      <protection hidden="1"/>
    </xf>
    <xf numFmtId="0" fontId="4" fillId="27" borderId="8" xfId="0" applyFont="1" applyFill="1" applyBorder="1" applyAlignment="1" applyProtection="1">
      <alignment horizontal="center" vertical="center" wrapText="1"/>
      <protection hidden="1"/>
    </xf>
    <xf numFmtId="0" fontId="4" fillId="27" borderId="4" xfId="0" applyNumberFormat="1" applyFont="1" applyFill="1" applyBorder="1" applyAlignment="1" applyProtection="1">
      <alignment horizontal="center" vertical="center" wrapText="1"/>
      <protection hidden="1"/>
    </xf>
    <xf numFmtId="0" fontId="4" fillId="27" borderId="5" xfId="0" applyNumberFormat="1" applyFont="1" applyFill="1" applyBorder="1" applyAlignment="1" applyProtection="1">
      <alignment horizontal="center" vertical="center" wrapText="1"/>
      <protection hidden="1"/>
    </xf>
    <xf numFmtId="0" fontId="4" fillId="27" borderId="6" xfId="0" applyNumberFormat="1" applyFont="1" applyFill="1" applyBorder="1" applyAlignment="1" applyProtection="1">
      <alignment horizontal="center" vertical="center" wrapText="1"/>
      <protection hidden="1"/>
    </xf>
    <xf numFmtId="0" fontId="8" fillId="2" borderId="1" xfId="0" applyFont="1" applyFill="1" applyBorder="1" applyAlignment="1" applyProtection="1">
      <alignment horizontal="right"/>
      <protection hidden="1"/>
    </xf>
    <xf numFmtId="0" fontId="8" fillId="2" borderId="1" xfId="0" applyFont="1" applyFill="1" applyBorder="1" applyAlignment="1" applyProtection="1">
      <alignment horizontal="center"/>
      <protection hidden="1"/>
    </xf>
    <xf numFmtId="0" fontId="5" fillId="27" borderId="2" xfId="0" applyFont="1" applyFill="1" applyBorder="1" applyAlignment="1" applyProtection="1">
      <alignment horizontal="center" vertical="center" wrapText="1"/>
      <protection hidden="1"/>
    </xf>
    <xf numFmtId="0" fontId="5" fillId="27" borderId="7" xfId="0" applyFont="1" applyFill="1" applyBorder="1" applyAlignment="1" applyProtection="1">
      <alignment horizontal="center" vertical="center" wrapText="1"/>
      <protection hidden="1"/>
    </xf>
    <xf numFmtId="0" fontId="3" fillId="27" borderId="3" xfId="0" applyFont="1" applyFill="1" applyBorder="1" applyAlignment="1" applyProtection="1">
      <alignment horizontal="center" vertical="center" wrapText="1"/>
      <protection hidden="1"/>
    </xf>
    <xf numFmtId="0" fontId="3" fillId="27" borderId="8" xfId="0" applyFont="1" applyFill="1" applyBorder="1" applyAlignment="1" applyProtection="1">
      <alignment horizontal="center" vertical="center" wrapText="1"/>
      <protection hidden="1"/>
    </xf>
    <xf numFmtId="0" fontId="2" fillId="4" borderId="0" xfId="0" applyFont="1" applyFill="1" applyAlignment="1" applyProtection="1">
      <alignment horizontal="center" vertical="center"/>
      <protection hidden="1"/>
    </xf>
    <xf numFmtId="0" fontId="11" fillId="4" borderId="0" xfId="0" applyFont="1" applyFill="1" applyAlignment="1" applyProtection="1">
      <alignment horizontal="left" vertical="center"/>
      <protection hidden="1"/>
    </xf>
    <xf numFmtId="0" fontId="11" fillId="4" borderId="0" xfId="0" applyFont="1" applyFill="1" applyAlignment="1">
      <alignment horizontal="center" vertical="center"/>
    </xf>
    <xf numFmtId="0" fontId="11" fillId="4" borderId="1" xfId="0" applyFont="1" applyFill="1" applyBorder="1" applyAlignment="1">
      <alignment horizontal="center" vertical="center"/>
    </xf>
    <xf numFmtId="0" fontId="4" fillId="4" borderId="46" xfId="0" applyFont="1" applyFill="1" applyBorder="1" applyAlignment="1" applyProtection="1">
      <alignment horizontal="center" vertical="center"/>
      <protection hidden="1"/>
    </xf>
    <xf numFmtId="0" fontId="4" fillId="4" borderId="47" xfId="0" applyFont="1" applyFill="1" applyBorder="1" applyAlignment="1" applyProtection="1">
      <alignment horizontal="center" vertical="center"/>
      <protection hidden="1"/>
    </xf>
    <xf numFmtId="0" fontId="15" fillId="4" borderId="0" xfId="0" applyFont="1" applyFill="1" applyAlignment="1" applyProtection="1">
      <alignment horizontal="center" vertical="center"/>
      <protection hidden="1"/>
    </xf>
    <xf numFmtId="0" fontId="21" fillId="4" borderId="1" xfId="0" applyFont="1" applyFill="1" applyBorder="1" applyAlignment="1" applyProtection="1">
      <alignment horizontal="center"/>
      <protection hidden="1"/>
    </xf>
    <xf numFmtId="0" fontId="22" fillId="4" borderId="1" xfId="0" applyFont="1" applyFill="1" applyBorder="1" applyAlignment="1" applyProtection="1">
      <alignment horizontal="center"/>
      <protection hidden="1"/>
    </xf>
    <xf numFmtId="164" fontId="4" fillId="7" borderId="0" xfId="0" applyNumberFormat="1" applyFont="1" applyFill="1" applyAlignment="1" applyProtection="1">
      <alignment horizontal="right"/>
      <protection locked="0"/>
    </xf>
    <xf numFmtId="164" fontId="4" fillId="7" borderId="41" xfId="0" applyNumberFormat="1" applyFont="1" applyFill="1" applyBorder="1" applyAlignment="1" applyProtection="1">
      <alignment horizontal="right"/>
      <protection locked="0"/>
    </xf>
    <xf numFmtId="0" fontId="4" fillId="4" borderId="42" xfId="0" applyFont="1" applyFill="1" applyBorder="1" applyAlignment="1" applyProtection="1">
      <alignment horizontal="center" vertical="center"/>
      <protection hidden="1"/>
    </xf>
    <xf numFmtId="0" fontId="4" fillId="4" borderId="33" xfId="0" applyFont="1" applyFill="1" applyBorder="1" applyAlignment="1" applyProtection="1">
      <alignment horizontal="center" vertical="center"/>
      <protection hidden="1"/>
    </xf>
    <xf numFmtId="2" fontId="4" fillId="4" borderId="21" xfId="0" applyNumberFormat="1" applyFont="1" applyFill="1" applyBorder="1" applyAlignment="1" applyProtection="1">
      <alignment horizontal="center" vertical="center"/>
      <protection hidden="1"/>
    </xf>
    <xf numFmtId="2" fontId="4" fillId="4" borderId="22" xfId="0" applyNumberFormat="1" applyFont="1" applyFill="1" applyBorder="1" applyAlignment="1" applyProtection="1">
      <alignment horizontal="center" vertical="center"/>
      <protection hidden="1"/>
    </xf>
    <xf numFmtId="2" fontId="4" fillId="4" borderId="14" xfId="0" applyNumberFormat="1" applyFont="1" applyFill="1" applyBorder="1" applyAlignment="1" applyProtection="1">
      <alignment horizontal="center" vertical="center"/>
      <protection hidden="1"/>
    </xf>
    <xf numFmtId="2" fontId="4" fillId="4" borderId="15" xfId="0" applyNumberFormat="1" applyFont="1" applyFill="1" applyBorder="1" applyAlignment="1" applyProtection="1">
      <alignment horizontal="center" vertical="center"/>
      <protection hidden="1"/>
    </xf>
    <xf numFmtId="2" fontId="4" fillId="4" borderId="49" xfId="0" applyNumberFormat="1" applyFont="1" applyFill="1" applyBorder="1" applyAlignment="1" applyProtection="1">
      <alignment horizontal="center" vertical="center"/>
      <protection hidden="1"/>
    </xf>
    <xf numFmtId="2" fontId="4" fillId="4" borderId="50" xfId="0" applyNumberFormat="1" applyFont="1" applyFill="1" applyBorder="1" applyAlignment="1" applyProtection="1">
      <alignment horizontal="center" vertical="center"/>
      <protection hidden="1"/>
    </xf>
    <xf numFmtId="164" fontId="6" fillId="4" borderId="46" xfId="0" applyNumberFormat="1" applyFont="1" applyFill="1" applyBorder="1" applyAlignment="1" applyProtection="1">
      <alignment horizontal="center"/>
      <protection hidden="1"/>
    </xf>
    <xf numFmtId="164" fontId="6" fillId="4" borderId="47" xfId="0" applyNumberFormat="1" applyFont="1" applyFill="1" applyBorder="1" applyAlignment="1" applyProtection="1">
      <alignment horizontal="center"/>
      <protection hidden="1"/>
    </xf>
    <xf numFmtId="2" fontId="6" fillId="4" borderId="46" xfId="0" applyNumberFormat="1" applyFont="1" applyFill="1" applyBorder="1" applyAlignment="1" applyProtection="1">
      <alignment horizontal="center" vertical="center"/>
      <protection hidden="1"/>
    </xf>
    <xf numFmtId="2" fontId="6" fillId="4" borderId="47" xfId="0" applyNumberFormat="1" applyFont="1" applyFill="1" applyBorder="1" applyAlignment="1" applyProtection="1">
      <alignment horizontal="center" vertical="center"/>
      <protection hidden="1"/>
    </xf>
  </cellXfs>
  <cellStyles count="38">
    <cellStyle name="amount" xfId="4"/>
    <cellStyle name="Blank" xfId="5"/>
    <cellStyle name="Body text" xfId="6"/>
    <cellStyle name="Comma0" xfId="7"/>
    <cellStyle name="Currency0" xfId="8"/>
    <cellStyle name="DarkBlueOutline" xfId="9"/>
    <cellStyle name="DarkBlueOutlineYellow" xfId="10"/>
    <cellStyle name="Date" xfId="11"/>
    <cellStyle name="Dezimal [0]_Compiling Utility Macros" xfId="12"/>
    <cellStyle name="Dezimal_Compiling Utility Macros" xfId="13"/>
    <cellStyle name="Fixed" xfId="14"/>
    <cellStyle name="GRAY" xfId="15"/>
    <cellStyle name="Gross Margin" xfId="16"/>
    <cellStyle name="header" xfId="17"/>
    <cellStyle name="Header Total" xfId="18"/>
    <cellStyle name="Header1" xfId="19"/>
    <cellStyle name="Header2" xfId="20"/>
    <cellStyle name="Header3" xfId="21"/>
    <cellStyle name="Hyperlink" xfId="2" builtinId="8"/>
    <cellStyle name="Hyperlink 2" xfId="3"/>
    <cellStyle name="Hyperlink 3" xfId="22"/>
    <cellStyle name="Level 2 Total" xfId="23"/>
    <cellStyle name="Major Total" xfId="24"/>
    <cellStyle name="NonPrint_TemTitle" xfId="25"/>
    <cellStyle name="Normal" xfId="0" builtinId="0"/>
    <cellStyle name="Normal 2" xfId="1"/>
    <cellStyle name="Normal 3" xfId="37"/>
    <cellStyle name="NormalRed" xfId="26"/>
    <cellStyle name="Percent 2" xfId="27"/>
    <cellStyle name="Percent.0" xfId="28"/>
    <cellStyle name="Percent.00" xfId="29"/>
    <cellStyle name="RED POSTED" xfId="30"/>
    <cellStyle name="Standard_Anpassen der Amortisation" xfId="31"/>
    <cellStyle name="Text" xfId="32"/>
    <cellStyle name="TmsRmn10BlueItalic" xfId="33"/>
    <cellStyle name="TmsRmn10Bold" xfId="34"/>
    <cellStyle name="Währung [0]_Compiling Utility Macros" xfId="35"/>
    <cellStyle name="Währung_Compiling Utility Macros" xfId="36"/>
  </cellStyles>
  <dxfs count="1">
    <dxf>
      <fill>
        <patternFill>
          <bgColor rgb="FFFF0000"/>
        </patternFill>
      </fill>
    </dxf>
  </dxfs>
  <tableStyles count="0" defaultTableStyle="TableStyleMedium9" defaultPivotStyle="PivotStyleLight16"/>
  <colors>
    <mruColors>
      <color rgb="FF004C00"/>
      <color rgb="FF006600"/>
      <color rgb="FF0000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1575;&#1604;&#1585;&#1574;&#1610;&#1587;&#1610;&#1577;!A1"/></Relationships>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hyperlink" Target="#&#1575;&#1604;&#1605;&#1602;&#1583;&#1605;&#1577;!J11"/><Relationship Id="rId1" Type="http://schemas.openxmlformats.org/officeDocument/2006/relationships/hyperlink" Target="#'&#1603;&#1588;&#1601; &#1581;&#1587;&#1575;&#1576;'!A1"/></Relationships>
</file>

<file path=xl/drawings/_rels/drawing3.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4.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5.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6.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drawing1.xml><?xml version="1.0" encoding="utf-8"?>
<xdr:wsDr xmlns:xdr="http://schemas.openxmlformats.org/drawingml/2006/spreadsheetDrawing" xmlns:a="http://schemas.openxmlformats.org/drawingml/2006/main">
  <xdr:twoCellAnchor editAs="oneCell">
    <xdr:from>
      <xdr:col>6</xdr:col>
      <xdr:colOff>77442</xdr:colOff>
      <xdr:row>0</xdr:row>
      <xdr:rowOff>47624</xdr:rowOff>
    </xdr:from>
    <xdr:to>
      <xdr:col>8</xdr:col>
      <xdr:colOff>552450</xdr:colOff>
      <xdr:row>9</xdr:row>
      <xdr:rowOff>102571</xdr:rowOff>
    </xdr:to>
    <xdr:pic>
      <xdr:nvPicPr>
        <xdr:cNvPr id="2" name="Picture 1" descr="u_080411_w9a8xa9mjbttxgi.jpg">
          <a:hlinkClick xmlns:r="http://schemas.openxmlformats.org/officeDocument/2006/relationships" r:id="rId1" tooltip="محاسب / محمود حموده"/>
        </xdr:cNvPr>
        <xdr:cNvPicPr>
          <a:picLocks noChangeAspect="1"/>
        </xdr:cNvPicPr>
      </xdr:nvPicPr>
      <xdr:blipFill>
        <a:blip xmlns:r="http://schemas.openxmlformats.org/officeDocument/2006/relationships" r:embed="rId2" cstate="print"/>
        <a:stretch>
          <a:fillRect/>
        </a:stretch>
      </xdr:blipFill>
      <xdr:spPr>
        <a:xfrm>
          <a:off x="11197504275" y="47624"/>
          <a:ext cx="1665633" cy="1978997"/>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3</xdr:col>
      <xdr:colOff>200025</xdr:colOff>
      <xdr:row>0</xdr:row>
      <xdr:rowOff>152400</xdr:rowOff>
    </xdr:from>
    <xdr:to>
      <xdr:col>5</xdr:col>
      <xdr:colOff>200025</xdr:colOff>
      <xdr:row>3</xdr:row>
      <xdr:rowOff>19050</xdr:rowOff>
    </xdr:to>
    <xdr:sp macro="" textlink="">
      <xdr:nvSpPr>
        <xdr:cNvPr id="3" name="Rounded Rectangle 2">
          <a:hlinkClick xmlns:r="http://schemas.openxmlformats.org/officeDocument/2006/relationships" r:id="rId1" tooltip="يمكنك الأن تصفح التطبيق"/>
        </xdr:cNvPr>
        <xdr:cNvSpPr/>
      </xdr:nvSpPr>
      <xdr:spPr>
        <a:xfrm>
          <a:off x="11199818850" y="152400"/>
          <a:ext cx="1295400" cy="409575"/>
        </a:xfrm>
        <a:prstGeom prst="roundRect">
          <a:avLst/>
        </a:prstGeom>
        <a:solidFill>
          <a:schemeClr val="accent6">
            <a:lumMod val="60000"/>
            <a:lumOff val="40000"/>
          </a:schemeClr>
        </a:solidFill>
        <a:ln w="22225" cmpd="thickThi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2000" b="0">
              <a:solidFill>
                <a:srgbClr val="0000FF"/>
              </a:solidFill>
              <a:cs typeface="PT Bold Heading" pitchFamily="2" charset="-78"/>
            </a:rPr>
            <a:t>الرئيسية</a:t>
          </a:r>
          <a:endParaRPr lang="ar-EG" sz="1100" b="0">
            <a:solidFill>
              <a:srgbClr val="0000FF"/>
            </a:solidFill>
            <a:cs typeface="PT Bold Heading" pitchFamily="2" charset="-7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186824</xdr:colOff>
      <xdr:row>7</xdr:row>
      <xdr:rowOff>0</xdr:rowOff>
    </xdr:from>
    <xdr:to>
      <xdr:col>4</xdr:col>
      <xdr:colOff>581024</xdr:colOff>
      <xdr:row>8</xdr:row>
      <xdr:rowOff>150450</xdr:rowOff>
    </xdr:to>
    <xdr:sp macro="" textlink="">
      <xdr:nvSpPr>
        <xdr:cNvPr id="2" name="Rounded Rectangle 1"/>
        <xdr:cNvSpPr/>
      </xdr:nvSpPr>
      <xdr:spPr>
        <a:xfrm>
          <a:off x="11233156351" y="714375"/>
          <a:ext cx="1127625" cy="331425"/>
        </a:xfrm>
        <a:prstGeom prst="roundRect">
          <a:avLst/>
        </a:prstGeom>
        <a:solidFill>
          <a:schemeClr val="bg1">
            <a:lumMod val="75000"/>
          </a:schemeClr>
        </a:solidFill>
        <a:scene3d>
          <a:camera prst="orthographicFront"/>
          <a:lightRig rig="threePt" dir="t"/>
        </a:scene3d>
        <a:sp3d>
          <a:bevelT/>
        </a:sp3d>
      </xdr:spPr>
      <xdr:style>
        <a:lnRef idx="1">
          <a:schemeClr val="dk1"/>
        </a:lnRef>
        <a:fillRef idx="2">
          <a:schemeClr val="dk1"/>
        </a:fillRef>
        <a:effectRef idx="1">
          <a:schemeClr val="dk1"/>
        </a:effectRef>
        <a:fontRef idx="minor">
          <a:schemeClr val="dk1"/>
        </a:fontRef>
      </xdr:style>
      <xdr:txBody>
        <a:bodyPr rtlCol="1" anchor="ctr"/>
        <a:lstStyle/>
        <a:p>
          <a:pPr algn="ctr" rtl="1"/>
          <a:r>
            <a:rPr lang="ar-EG" sz="2000" b="1"/>
            <a:t>الـتـشـغـيل</a:t>
          </a:r>
        </a:p>
      </xdr:txBody>
    </xdr:sp>
    <xdr:clientData/>
  </xdr:twoCellAnchor>
  <xdr:twoCellAnchor>
    <xdr:from>
      <xdr:col>3</xdr:col>
      <xdr:colOff>199499</xdr:colOff>
      <xdr:row>12</xdr:row>
      <xdr:rowOff>76200</xdr:rowOff>
    </xdr:from>
    <xdr:to>
      <xdr:col>4</xdr:col>
      <xdr:colOff>593699</xdr:colOff>
      <xdr:row>13</xdr:row>
      <xdr:rowOff>188550</xdr:rowOff>
    </xdr:to>
    <xdr:sp macro="" textlink="">
      <xdr:nvSpPr>
        <xdr:cNvPr id="4" name="Rounded Rectangle 3">
          <a:hlinkClick xmlns:r="http://schemas.openxmlformats.org/officeDocument/2006/relationships" r:id="rId1" tooltip="اضغط للوصول الي كشوف حساب الموردين"/>
        </xdr:cNvPr>
        <xdr:cNvSpPr/>
      </xdr:nvSpPr>
      <xdr:spPr>
        <a:xfrm>
          <a:off x="11233143676" y="1981200"/>
          <a:ext cx="1127625" cy="379050"/>
        </a:xfrm>
        <a:prstGeom prst="roundRect">
          <a:avLst/>
        </a:prstGeom>
        <a:solidFill>
          <a:schemeClr val="bg1">
            <a:lumMod val="75000"/>
          </a:schemeClr>
        </a:solidFill>
        <a:scene3d>
          <a:camera prst="orthographicFront"/>
          <a:lightRig rig="threePt" dir="t"/>
        </a:scene3d>
        <a:sp3d>
          <a:bevelT/>
        </a:sp3d>
      </xdr:spPr>
      <xdr:style>
        <a:lnRef idx="1">
          <a:schemeClr val="dk1"/>
        </a:lnRef>
        <a:fillRef idx="2">
          <a:schemeClr val="dk1"/>
        </a:fillRef>
        <a:effectRef idx="1">
          <a:schemeClr val="dk1"/>
        </a:effectRef>
        <a:fontRef idx="minor">
          <a:schemeClr val="dk1"/>
        </a:fontRef>
      </xdr:style>
      <xdr:txBody>
        <a:bodyPr rtlCol="1" anchor="ctr"/>
        <a:lstStyle/>
        <a:p>
          <a:pPr algn="ctr" rtl="1"/>
          <a:r>
            <a:rPr lang="ar-EG" sz="1350" b="1"/>
            <a:t>كشوف الحساب</a:t>
          </a:r>
        </a:p>
      </xdr:txBody>
    </xdr:sp>
    <xdr:clientData/>
  </xdr:twoCellAnchor>
  <xdr:twoCellAnchor>
    <xdr:from>
      <xdr:col>3</xdr:col>
      <xdr:colOff>196801</xdr:colOff>
      <xdr:row>16</xdr:row>
      <xdr:rowOff>123825</xdr:rowOff>
    </xdr:from>
    <xdr:to>
      <xdr:col>4</xdr:col>
      <xdr:colOff>651376</xdr:colOff>
      <xdr:row>18</xdr:row>
      <xdr:rowOff>102825</xdr:rowOff>
    </xdr:to>
    <xdr:sp macro="" textlink="">
      <xdr:nvSpPr>
        <xdr:cNvPr id="5" name="Rounded Rectangle 4"/>
        <xdr:cNvSpPr/>
      </xdr:nvSpPr>
      <xdr:spPr>
        <a:xfrm>
          <a:off x="11233085999" y="2943225"/>
          <a:ext cx="1188000" cy="350475"/>
        </a:xfrm>
        <a:prstGeom prst="roundRect">
          <a:avLst/>
        </a:prstGeom>
        <a:solidFill>
          <a:schemeClr val="bg1">
            <a:lumMod val="75000"/>
          </a:schemeClr>
        </a:solidFill>
        <a:scene3d>
          <a:camera prst="orthographicFront"/>
          <a:lightRig rig="threePt" dir="t"/>
        </a:scene3d>
        <a:sp3d>
          <a:bevelT/>
        </a:sp3d>
      </xdr:spPr>
      <xdr:style>
        <a:lnRef idx="1">
          <a:schemeClr val="dk1"/>
        </a:lnRef>
        <a:fillRef idx="2">
          <a:schemeClr val="dk1"/>
        </a:fillRef>
        <a:effectRef idx="1">
          <a:schemeClr val="dk1"/>
        </a:effectRef>
        <a:fontRef idx="minor">
          <a:schemeClr val="dk1"/>
        </a:fontRef>
      </xdr:style>
      <xdr:txBody>
        <a:bodyPr rtlCol="1" anchor="ctr"/>
        <a:lstStyle/>
        <a:p>
          <a:pPr algn="ctr" rtl="1"/>
          <a:r>
            <a:rPr lang="ar-EG" sz="1400" b="1"/>
            <a:t>التكويد</a:t>
          </a:r>
          <a:r>
            <a:rPr lang="ar-EG" sz="1400" b="1" baseline="0"/>
            <a:t> والتعريف</a:t>
          </a:r>
          <a:endParaRPr lang="ar-EG" sz="1400" b="1"/>
        </a:p>
      </xdr:txBody>
    </xdr:sp>
    <xdr:clientData/>
  </xdr:twoCellAnchor>
  <xdr:twoCellAnchor editAs="oneCell">
    <xdr:from>
      <xdr:col>0</xdr:col>
      <xdr:colOff>9526</xdr:colOff>
      <xdr:row>19</xdr:row>
      <xdr:rowOff>0</xdr:rowOff>
    </xdr:from>
    <xdr:to>
      <xdr:col>2</xdr:col>
      <xdr:colOff>609601</xdr:colOff>
      <xdr:row>23</xdr:row>
      <xdr:rowOff>66675</xdr:rowOff>
    </xdr:to>
    <xdr:pic>
      <xdr:nvPicPr>
        <xdr:cNvPr id="6" name="Picture 5" descr="16.JPG">
          <a:hlinkClick xmlns:r="http://schemas.openxmlformats.org/officeDocument/2006/relationships" r:id="rId2" tooltip="عرض بيانات المصمم / محمود حموده"/>
        </xdr:cNvPr>
        <xdr:cNvPicPr/>
      </xdr:nvPicPr>
      <xdr:blipFill>
        <a:blip xmlns:r="http://schemas.openxmlformats.org/officeDocument/2006/relationships" r:embed="rId3"/>
        <a:stretch>
          <a:fillRect/>
        </a:stretch>
      </xdr:blipFill>
      <xdr:spPr>
        <a:xfrm>
          <a:off x="11234508899" y="3295649"/>
          <a:ext cx="2066925" cy="885825"/>
        </a:xfrm>
        <a:prstGeom prst="rect">
          <a:avLst/>
        </a:prstGeom>
        <a:ln>
          <a:noFill/>
        </a:ln>
        <a:effectLst>
          <a:outerShdw blurRad="190500" algn="tl" rotWithShape="0">
            <a:srgbClr val="000000">
              <a:alpha val="70000"/>
            </a:srgbClr>
          </a:outerShdw>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219075</xdr:colOff>
      <xdr:row>0</xdr:row>
      <xdr:rowOff>114300</xdr:rowOff>
    </xdr:from>
    <xdr:to>
      <xdr:col>5</xdr:col>
      <xdr:colOff>590550</xdr:colOff>
      <xdr:row>4</xdr:row>
      <xdr:rowOff>28575</xdr:rowOff>
    </xdr:to>
    <xdr:sp macro="" textlink="">
      <xdr:nvSpPr>
        <xdr:cNvPr id="3" name="Notched Right Arrow 2">
          <a:hlinkClick xmlns:r="http://schemas.openxmlformats.org/officeDocument/2006/relationships" r:id="rId1" tooltip="اضغط للوصول إلي الرئيسية"/>
        </xdr:cNvPr>
        <xdr:cNvSpPr/>
      </xdr:nvSpPr>
      <xdr:spPr>
        <a:xfrm>
          <a:off x="11232546750" y="114300"/>
          <a:ext cx="1943100" cy="666750"/>
        </a:xfrm>
        <a:prstGeom prst="notchedRightArrow">
          <a:avLst/>
        </a:prstGeom>
      </xdr:spPr>
      <xdr:style>
        <a:lnRef idx="0">
          <a:schemeClr val="accent3"/>
        </a:lnRef>
        <a:fillRef idx="3">
          <a:schemeClr val="accent3"/>
        </a:fillRef>
        <a:effectRef idx="3">
          <a:schemeClr val="accent3"/>
        </a:effectRef>
        <a:fontRef idx="minor">
          <a:schemeClr val="lt1"/>
        </a:fontRef>
      </xdr:style>
      <xdr:txBody>
        <a:bodyPr rtlCol="1" anchor="ctr"/>
        <a:lstStyle/>
        <a:p>
          <a:pPr algn="r" rtl="1"/>
          <a:r>
            <a:rPr lang="ar-EG" sz="1400" b="1">
              <a:solidFill>
                <a:schemeClr val="tx1"/>
              </a:solidFill>
            </a:rPr>
            <a:t>الـــــــرئـــــيـــســـــيـــــة</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104775</xdr:colOff>
      <xdr:row>1</xdr:row>
      <xdr:rowOff>28575</xdr:rowOff>
    </xdr:from>
    <xdr:to>
      <xdr:col>4</xdr:col>
      <xdr:colOff>266700</xdr:colOff>
      <xdr:row>4</xdr:row>
      <xdr:rowOff>152400</xdr:rowOff>
    </xdr:to>
    <xdr:sp macro="" textlink="">
      <xdr:nvSpPr>
        <xdr:cNvPr id="2" name="Notched Right Arrow 1">
          <a:hlinkClick xmlns:r="http://schemas.openxmlformats.org/officeDocument/2006/relationships" r:id="rId1" tooltip="اضغط للعودة للشاشة الرئيسية"/>
        </xdr:cNvPr>
        <xdr:cNvSpPr/>
      </xdr:nvSpPr>
      <xdr:spPr>
        <a:xfrm>
          <a:off x="11234451750" y="209550"/>
          <a:ext cx="1943100" cy="666750"/>
        </a:xfrm>
        <a:prstGeom prst="notchedRightArrow">
          <a:avLst/>
        </a:prstGeom>
      </xdr:spPr>
      <xdr:style>
        <a:lnRef idx="0">
          <a:schemeClr val="accent3"/>
        </a:lnRef>
        <a:fillRef idx="3">
          <a:schemeClr val="accent3"/>
        </a:fillRef>
        <a:effectRef idx="3">
          <a:schemeClr val="accent3"/>
        </a:effectRef>
        <a:fontRef idx="minor">
          <a:schemeClr val="lt1"/>
        </a:fontRef>
      </xdr:style>
      <xdr:txBody>
        <a:bodyPr rtlCol="1" anchor="ctr"/>
        <a:lstStyle/>
        <a:p>
          <a:pPr algn="r" rtl="1"/>
          <a:r>
            <a:rPr lang="ar-EG" sz="1400" b="1">
              <a:solidFill>
                <a:schemeClr val="tx1"/>
              </a:solidFill>
            </a:rPr>
            <a:t>الـــــــرئـــــيـــســـــيـــــة</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17</xdr:col>
      <xdr:colOff>495300</xdr:colOff>
      <xdr:row>3</xdr:row>
      <xdr:rowOff>9525</xdr:rowOff>
    </xdr:from>
    <xdr:to>
      <xdr:col>20</xdr:col>
      <xdr:colOff>381000</xdr:colOff>
      <xdr:row>6</xdr:row>
      <xdr:rowOff>66675</xdr:rowOff>
    </xdr:to>
    <xdr:sp macro="" textlink="">
      <xdr:nvSpPr>
        <xdr:cNvPr id="2" name="Notched Right Arrow 1">
          <a:hlinkClick xmlns:r="http://schemas.openxmlformats.org/officeDocument/2006/relationships" r:id="rId1" tooltip="اضغط للعودة للشاشة الرئيسية"/>
        </xdr:cNvPr>
        <xdr:cNvSpPr/>
      </xdr:nvSpPr>
      <xdr:spPr>
        <a:xfrm>
          <a:off x="11222212125" y="561975"/>
          <a:ext cx="1943100" cy="666750"/>
        </a:xfrm>
        <a:prstGeom prst="notchedRightArrow">
          <a:avLst/>
        </a:prstGeom>
      </xdr:spPr>
      <xdr:style>
        <a:lnRef idx="0">
          <a:schemeClr val="accent3"/>
        </a:lnRef>
        <a:fillRef idx="3">
          <a:schemeClr val="accent3"/>
        </a:fillRef>
        <a:effectRef idx="3">
          <a:schemeClr val="accent3"/>
        </a:effectRef>
        <a:fontRef idx="minor">
          <a:schemeClr val="lt1"/>
        </a:fontRef>
      </xdr:style>
      <xdr:txBody>
        <a:bodyPr rtlCol="1" anchor="ctr"/>
        <a:lstStyle/>
        <a:p>
          <a:pPr algn="r" rtl="1"/>
          <a:r>
            <a:rPr lang="ar-EG" sz="1400" b="1">
              <a:solidFill>
                <a:schemeClr val="tx1"/>
              </a:solidFill>
            </a:rPr>
            <a:t>الـــــــرئـــــيـــســـــيـــــة</a:t>
          </a:r>
        </a:p>
      </xdr:txBody>
    </xdr:sp>
    <xdr:clientData/>
  </xdr:twoCellAnchor>
  <xdr:twoCellAnchor>
    <xdr:from>
      <xdr:col>7</xdr:col>
      <xdr:colOff>0</xdr:colOff>
      <xdr:row>5</xdr:row>
      <xdr:rowOff>0</xdr:rowOff>
    </xdr:from>
    <xdr:to>
      <xdr:col>9</xdr:col>
      <xdr:colOff>571500</xdr:colOff>
      <xdr:row>8</xdr:row>
      <xdr:rowOff>95250</xdr:rowOff>
    </xdr:to>
    <xdr:sp macro="" textlink="">
      <xdr:nvSpPr>
        <xdr:cNvPr id="3" name="Notched Right Arrow 2">
          <a:hlinkClick xmlns:r="http://schemas.openxmlformats.org/officeDocument/2006/relationships" r:id="rId1" tooltip="اضغط للعودة للشاشة الرئيسية"/>
        </xdr:cNvPr>
        <xdr:cNvSpPr/>
      </xdr:nvSpPr>
      <xdr:spPr>
        <a:xfrm>
          <a:off x="11229565425" y="971550"/>
          <a:ext cx="1943100" cy="666750"/>
        </a:xfrm>
        <a:prstGeom prst="notchedRightArrow">
          <a:avLst/>
        </a:prstGeom>
      </xdr:spPr>
      <xdr:style>
        <a:lnRef idx="0">
          <a:schemeClr val="accent3"/>
        </a:lnRef>
        <a:fillRef idx="3">
          <a:schemeClr val="accent3"/>
        </a:fillRef>
        <a:effectRef idx="3">
          <a:schemeClr val="accent3"/>
        </a:effectRef>
        <a:fontRef idx="minor">
          <a:schemeClr val="lt1"/>
        </a:fontRef>
      </xdr:style>
      <xdr:txBody>
        <a:bodyPr rtlCol="1" anchor="ctr"/>
        <a:lstStyle/>
        <a:p>
          <a:pPr algn="r" rtl="1"/>
          <a:r>
            <a:rPr lang="ar-EG" sz="1400" b="1">
              <a:solidFill>
                <a:schemeClr val="tx1"/>
              </a:solidFill>
            </a:rPr>
            <a:t>الـــــــرئـــــيـــســـــيـــــة</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266700</xdr:colOff>
      <xdr:row>0</xdr:row>
      <xdr:rowOff>28575</xdr:rowOff>
    </xdr:from>
    <xdr:to>
      <xdr:col>3</xdr:col>
      <xdr:colOff>409575</xdr:colOff>
      <xdr:row>3</xdr:row>
      <xdr:rowOff>152400</xdr:rowOff>
    </xdr:to>
    <xdr:sp macro="" textlink="">
      <xdr:nvSpPr>
        <xdr:cNvPr id="2" name="Notched Right Arrow 1">
          <a:hlinkClick xmlns:r="http://schemas.openxmlformats.org/officeDocument/2006/relationships" r:id="rId1" tooltip="اضغط للعودة للشاشة الرئيسية"/>
        </xdr:cNvPr>
        <xdr:cNvSpPr/>
      </xdr:nvSpPr>
      <xdr:spPr>
        <a:xfrm>
          <a:off x="11234299350" y="28575"/>
          <a:ext cx="1943100" cy="666750"/>
        </a:xfrm>
        <a:prstGeom prst="notchedRightArrow">
          <a:avLst/>
        </a:prstGeom>
      </xdr:spPr>
      <xdr:style>
        <a:lnRef idx="0">
          <a:schemeClr val="accent3"/>
        </a:lnRef>
        <a:fillRef idx="3">
          <a:schemeClr val="accent3"/>
        </a:fillRef>
        <a:effectRef idx="3">
          <a:schemeClr val="accent3"/>
        </a:effectRef>
        <a:fontRef idx="minor">
          <a:schemeClr val="lt1"/>
        </a:fontRef>
      </xdr:style>
      <xdr:txBody>
        <a:bodyPr rtlCol="1" anchor="ctr"/>
        <a:lstStyle/>
        <a:p>
          <a:pPr algn="r" rtl="1"/>
          <a:r>
            <a:rPr lang="ar-EG" sz="1400" b="1">
              <a:solidFill>
                <a:schemeClr val="tx1"/>
              </a:solidFill>
            </a:rPr>
            <a:t>الـــــــرئـــــيـــســـــيـــــة</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Accounting%20Library\Excel\&#1616;Advanced%20Sheets\&#1605;&#1608;&#1575;&#1586;&#1606;&#1577;%20&#1578;&#1582;&#1591;&#1610;&#1591;&#1610;&#1577;%20&#1602;&#1608;&#1575;&#1574;&#16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xWorks"/>
      <sheetName val="Introduction"/>
      <sheetName val="Master Data Entry"/>
      <sheetName val="Summary Dashboard"/>
      <sheetName val="Cash Flow Statement"/>
      <sheetName val="Cash Flow Statement 8 Periods"/>
      <sheetName val="Balance Sheet"/>
      <sheetName val="Balance Sheet 8 Periods"/>
      <sheetName val="BS Summary &amp; What-ifs Charts"/>
      <sheetName val="Balance Sheets Charts"/>
      <sheetName val="Balance Sheet Projections"/>
      <sheetName val="Print Projected Balance Sheet"/>
      <sheetName val="Print What-if Balance Sheet"/>
      <sheetName val="Income Statement"/>
      <sheetName val="Income Statement 8 Periods"/>
      <sheetName val="Forecast Analysis 8 Years"/>
      <sheetName val="Income Summary &amp; What-if Charts"/>
      <sheetName val="Income Statement Charts"/>
      <sheetName val="Income Projections Charts"/>
      <sheetName val="Print Projected Income"/>
      <sheetName val="Print What-if Income Statement"/>
      <sheetName val="Financial Ratios"/>
      <sheetName val="Key Financial Indicators"/>
      <sheetName val="Key Financial Ratios Indicators"/>
      <sheetName val="Optimal Performance"/>
      <sheetName val="Break-Even Analysis 4 Periods"/>
      <sheetName val="Bankrupcy Predictions"/>
      <sheetName val="Copyright"/>
    </sheetNames>
    <sheetDataSet>
      <sheetData sheetId="0" refreshError="1"/>
      <sheetData sheetId="1" refreshError="1"/>
      <sheetData sheetId="2">
        <row r="8">
          <cell r="I8" t="str">
            <v>C</v>
          </cell>
        </row>
        <row r="41">
          <cell r="I41">
            <v>0.3</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refreshError="1"/>
      <sheetData sheetId="27" refreshError="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uditorshassanmahmoud.blogspot.com/" TargetMode="External"/><Relationship Id="rId1" Type="http://schemas.openxmlformats.org/officeDocument/2006/relationships/hyperlink" Target="mailto:cpa.mahmoud@yhaoo.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mailto:cpa.mahmoud@yahoo.com?subject=&#1585;&#1587;&#1575;&#1604;&#1577;%20&#1576;&#1582;&#1589;&#1608;&#1589;%20&#1573;&#1603;&#1587;&#1604;%20&#1605;&#1581;&#1575;&#1587;&#1576;%20&#1575;&#1604;&#1605;&#1576;&#1610;&#1593;&#1575;&#1578;" TargetMode="External"/><Relationship Id="rId3" Type="http://schemas.openxmlformats.org/officeDocument/2006/relationships/hyperlink" Target="mailto:auditormahmoud@yahoo.com?subject=&#1585;&#1587;&#1575;&#1604;&#1577;%20&#1576;&#1582;&#1589;&#1608;&#1589;%20&#1573;&#1603;&#1587;&#1604;%20&#1605;&#1581;&#1575;&#1587;&#1576;%20&#1575;&#1604;&#1605;&#1576;&#1610;&#1593;&#1575;&#1578;" TargetMode="External"/><Relationship Id="rId7" Type="http://schemas.openxmlformats.org/officeDocument/2006/relationships/hyperlink" Target="http://auditorshassanmahmoud.blogspot.com/" TargetMode="External"/><Relationship Id="rId12" Type="http://schemas.openxmlformats.org/officeDocument/2006/relationships/drawing" Target="../drawings/drawing2.xml"/><Relationship Id="rId2" Type="http://schemas.openxmlformats.org/officeDocument/2006/relationships/hyperlink" Target="mailto:cpa.mahmoud@yahoo.com?subject=&#1585;&#1587;&#1575;&#1604;&#1577;%20&#1576;&#1582;&#1589;&#1608;&#1589;%20&#1573;&#1603;&#1587;&#1604;%20&#1605;&#1581;&#1575;&#1587;&#1576;%20&#1575;&#1604;&#1605;&#1576;&#1610;&#1593;&#1575;&#1578;" TargetMode="External"/><Relationship Id="rId1" Type="http://schemas.openxmlformats.org/officeDocument/2006/relationships/hyperlink" Target="http://auditorshassanmahmoud.blogspot.com/" TargetMode="External"/><Relationship Id="rId6" Type="http://schemas.openxmlformats.org/officeDocument/2006/relationships/hyperlink" Target="http://auditorshassanmahmoud.blogspot.com/" TargetMode="External"/><Relationship Id="rId11" Type="http://schemas.openxmlformats.org/officeDocument/2006/relationships/printerSettings" Target="../printerSettings/printerSettings2.bin"/><Relationship Id="rId5" Type="http://schemas.openxmlformats.org/officeDocument/2006/relationships/hyperlink" Target="http://auditorshassanmahmoud.blogspot.com/" TargetMode="External"/><Relationship Id="rId10" Type="http://schemas.openxmlformats.org/officeDocument/2006/relationships/hyperlink" Target="http://auditorshassanmahmoud.blogspot.com/" TargetMode="External"/><Relationship Id="rId4" Type="http://schemas.openxmlformats.org/officeDocument/2006/relationships/hyperlink" Target="http://auditorshassanmahmoud.blogspot.com/" TargetMode="External"/><Relationship Id="rId9" Type="http://schemas.openxmlformats.org/officeDocument/2006/relationships/hyperlink" Target="mailto:auditormahmoud@yahoo.com?subject=&#1585;&#1587;&#1575;&#1604;&#1577;%20&#1576;&#1582;&#1589;&#1608;&#1589;%20&#1573;&#1603;&#1587;&#1604;%20&#1605;&#1581;&#1575;&#1587;&#1576;%20&#1575;&#1604;&#1605;&#1576;&#1610;&#1593;&#1575;&#1578;"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outlinePr showOutlineSymbols="0"/>
  </sheetPr>
  <dimension ref="A1:P212"/>
  <sheetViews>
    <sheetView windowProtection="1" showGridLines="0" showRowColHeaders="0" showZeros="0" rightToLeft="1" showOutlineSymbols="0" zoomScale="95" zoomScaleNormal="95" workbookViewId="0">
      <pane xSplit="9" ySplit="10" topLeftCell="J38" activePane="bottomRight" state="frozen"/>
      <selection sqref="A1:A2"/>
      <selection pane="topRight" sqref="A1:A2"/>
      <selection pane="bottomLeft" sqref="A1:A2"/>
      <selection pane="bottomRight" activeCell="B44" sqref="B44"/>
    </sheetView>
  </sheetViews>
  <sheetFormatPr defaultRowHeight="12.75"/>
  <cols>
    <col min="1" max="1" width="9.125" style="75" customWidth="1"/>
    <col min="2" max="2" width="19.25" style="75" customWidth="1"/>
    <col min="3" max="3" width="5.875" style="75" customWidth="1"/>
    <col min="4" max="4" width="8" style="75" customWidth="1"/>
    <col min="5" max="5" width="9" style="75"/>
    <col min="6" max="6" width="10.125" style="75" customWidth="1"/>
    <col min="7" max="7" width="6.625" style="75" customWidth="1"/>
    <col min="8" max="8" width="9" style="75"/>
    <col min="9" max="9" width="8" style="75" customWidth="1"/>
    <col min="10" max="10" width="1.5" style="75" customWidth="1"/>
    <col min="11" max="11" width="9" style="75"/>
    <col min="12" max="12" width="8" style="75" customWidth="1"/>
    <col min="13" max="14" width="9" style="75"/>
    <col min="15" max="15" width="8" style="75" customWidth="1"/>
    <col min="16" max="256" width="9" style="75"/>
    <col min="257" max="257" width="9.125" style="75" customWidth="1"/>
    <col min="258" max="258" width="19.25" style="75" customWidth="1"/>
    <col min="259" max="259" width="5.875" style="75" customWidth="1"/>
    <col min="260" max="260" width="8" style="75" customWidth="1"/>
    <col min="261" max="262" width="9" style="75"/>
    <col min="263" max="263" width="6.625" style="75" customWidth="1"/>
    <col min="264" max="264" width="9" style="75"/>
    <col min="265" max="265" width="8" style="75" customWidth="1"/>
    <col min="266" max="266" width="1.5" style="75" customWidth="1"/>
    <col min="267" max="267" width="9" style="75"/>
    <col min="268" max="268" width="8" style="75" customWidth="1"/>
    <col min="269" max="270" width="9" style="75"/>
    <col min="271" max="271" width="8" style="75" customWidth="1"/>
    <col min="272" max="512" width="9" style="75"/>
    <col min="513" max="513" width="9.125" style="75" customWidth="1"/>
    <col min="514" max="514" width="19.25" style="75" customWidth="1"/>
    <col min="515" max="515" width="5.875" style="75" customWidth="1"/>
    <col min="516" max="516" width="8" style="75" customWidth="1"/>
    <col min="517" max="518" width="9" style="75"/>
    <col min="519" max="519" width="6.625" style="75" customWidth="1"/>
    <col min="520" max="520" width="9" style="75"/>
    <col min="521" max="521" width="8" style="75" customWidth="1"/>
    <col min="522" max="522" width="1.5" style="75" customWidth="1"/>
    <col min="523" max="523" width="9" style="75"/>
    <col min="524" max="524" width="8" style="75" customWidth="1"/>
    <col min="525" max="526" width="9" style="75"/>
    <col min="527" max="527" width="8" style="75" customWidth="1"/>
    <col min="528" max="768" width="9" style="75"/>
    <col min="769" max="769" width="9.125" style="75" customWidth="1"/>
    <col min="770" max="770" width="19.25" style="75" customWidth="1"/>
    <col min="771" max="771" width="5.875" style="75" customWidth="1"/>
    <col min="772" max="772" width="8" style="75" customWidth="1"/>
    <col min="773" max="774" width="9" style="75"/>
    <col min="775" max="775" width="6.625" style="75" customWidth="1"/>
    <col min="776" max="776" width="9" style="75"/>
    <col min="777" max="777" width="8" style="75" customWidth="1"/>
    <col min="778" max="778" width="1.5" style="75" customWidth="1"/>
    <col min="779" max="779" width="9" style="75"/>
    <col min="780" max="780" width="8" style="75" customWidth="1"/>
    <col min="781" max="782" width="9" style="75"/>
    <col min="783" max="783" width="8" style="75" customWidth="1"/>
    <col min="784" max="1024" width="9" style="75"/>
    <col min="1025" max="1025" width="9.125" style="75" customWidth="1"/>
    <col min="1026" max="1026" width="19.25" style="75" customWidth="1"/>
    <col min="1027" max="1027" width="5.875" style="75" customWidth="1"/>
    <col min="1028" max="1028" width="8" style="75" customWidth="1"/>
    <col min="1029" max="1030" width="9" style="75"/>
    <col min="1031" max="1031" width="6.625" style="75" customWidth="1"/>
    <col min="1032" max="1032" width="9" style="75"/>
    <col min="1033" max="1033" width="8" style="75" customWidth="1"/>
    <col min="1034" max="1034" width="1.5" style="75" customWidth="1"/>
    <col min="1035" max="1035" width="9" style="75"/>
    <col min="1036" max="1036" width="8" style="75" customWidth="1"/>
    <col min="1037" max="1038" width="9" style="75"/>
    <col min="1039" max="1039" width="8" style="75" customWidth="1"/>
    <col min="1040" max="1280" width="9" style="75"/>
    <col min="1281" max="1281" width="9.125" style="75" customWidth="1"/>
    <col min="1282" max="1282" width="19.25" style="75" customWidth="1"/>
    <col min="1283" max="1283" width="5.875" style="75" customWidth="1"/>
    <col min="1284" max="1284" width="8" style="75" customWidth="1"/>
    <col min="1285" max="1286" width="9" style="75"/>
    <col min="1287" max="1287" width="6.625" style="75" customWidth="1"/>
    <col min="1288" max="1288" width="9" style="75"/>
    <col min="1289" max="1289" width="8" style="75" customWidth="1"/>
    <col min="1290" max="1290" width="1.5" style="75" customWidth="1"/>
    <col min="1291" max="1291" width="9" style="75"/>
    <col min="1292" max="1292" width="8" style="75" customWidth="1"/>
    <col min="1293" max="1294" width="9" style="75"/>
    <col min="1295" max="1295" width="8" style="75" customWidth="1"/>
    <col min="1296" max="1536" width="9" style="75"/>
    <col min="1537" max="1537" width="9.125" style="75" customWidth="1"/>
    <col min="1538" max="1538" width="19.25" style="75" customWidth="1"/>
    <col min="1539" max="1539" width="5.875" style="75" customWidth="1"/>
    <col min="1540" max="1540" width="8" style="75" customWidth="1"/>
    <col min="1541" max="1542" width="9" style="75"/>
    <col min="1543" max="1543" width="6.625" style="75" customWidth="1"/>
    <col min="1544" max="1544" width="9" style="75"/>
    <col min="1545" max="1545" width="8" style="75" customWidth="1"/>
    <col min="1546" max="1546" width="1.5" style="75" customWidth="1"/>
    <col min="1547" max="1547" width="9" style="75"/>
    <col min="1548" max="1548" width="8" style="75" customWidth="1"/>
    <col min="1549" max="1550" width="9" style="75"/>
    <col min="1551" max="1551" width="8" style="75" customWidth="1"/>
    <col min="1552" max="1792" width="9" style="75"/>
    <col min="1793" max="1793" width="9.125" style="75" customWidth="1"/>
    <col min="1794" max="1794" width="19.25" style="75" customWidth="1"/>
    <col min="1795" max="1795" width="5.875" style="75" customWidth="1"/>
    <col min="1796" max="1796" width="8" style="75" customWidth="1"/>
    <col min="1797" max="1798" width="9" style="75"/>
    <col min="1799" max="1799" width="6.625" style="75" customWidth="1"/>
    <col min="1800" max="1800" width="9" style="75"/>
    <col min="1801" max="1801" width="8" style="75" customWidth="1"/>
    <col min="1802" max="1802" width="1.5" style="75" customWidth="1"/>
    <col min="1803" max="1803" width="9" style="75"/>
    <col min="1804" max="1804" width="8" style="75" customWidth="1"/>
    <col min="1805" max="1806" width="9" style="75"/>
    <col min="1807" max="1807" width="8" style="75" customWidth="1"/>
    <col min="1808" max="2048" width="9" style="75"/>
    <col min="2049" max="2049" width="9.125" style="75" customWidth="1"/>
    <col min="2050" max="2050" width="19.25" style="75" customWidth="1"/>
    <col min="2051" max="2051" width="5.875" style="75" customWidth="1"/>
    <col min="2052" max="2052" width="8" style="75" customWidth="1"/>
    <col min="2053" max="2054" width="9" style="75"/>
    <col min="2055" max="2055" width="6.625" style="75" customWidth="1"/>
    <col min="2056" max="2056" width="9" style="75"/>
    <col min="2057" max="2057" width="8" style="75" customWidth="1"/>
    <col min="2058" max="2058" width="1.5" style="75" customWidth="1"/>
    <col min="2059" max="2059" width="9" style="75"/>
    <col min="2060" max="2060" width="8" style="75" customWidth="1"/>
    <col min="2061" max="2062" width="9" style="75"/>
    <col min="2063" max="2063" width="8" style="75" customWidth="1"/>
    <col min="2064" max="2304" width="9" style="75"/>
    <col min="2305" max="2305" width="9.125" style="75" customWidth="1"/>
    <col min="2306" max="2306" width="19.25" style="75" customWidth="1"/>
    <col min="2307" max="2307" width="5.875" style="75" customWidth="1"/>
    <col min="2308" max="2308" width="8" style="75" customWidth="1"/>
    <col min="2309" max="2310" width="9" style="75"/>
    <col min="2311" max="2311" width="6.625" style="75" customWidth="1"/>
    <col min="2312" max="2312" width="9" style="75"/>
    <col min="2313" max="2313" width="8" style="75" customWidth="1"/>
    <col min="2314" max="2314" width="1.5" style="75" customWidth="1"/>
    <col min="2315" max="2315" width="9" style="75"/>
    <col min="2316" max="2316" width="8" style="75" customWidth="1"/>
    <col min="2317" max="2318" width="9" style="75"/>
    <col min="2319" max="2319" width="8" style="75" customWidth="1"/>
    <col min="2320" max="2560" width="9" style="75"/>
    <col min="2561" max="2561" width="9.125" style="75" customWidth="1"/>
    <col min="2562" max="2562" width="19.25" style="75" customWidth="1"/>
    <col min="2563" max="2563" width="5.875" style="75" customWidth="1"/>
    <col min="2564" max="2564" width="8" style="75" customWidth="1"/>
    <col min="2565" max="2566" width="9" style="75"/>
    <col min="2567" max="2567" width="6.625" style="75" customWidth="1"/>
    <col min="2568" max="2568" width="9" style="75"/>
    <col min="2569" max="2569" width="8" style="75" customWidth="1"/>
    <col min="2570" max="2570" width="1.5" style="75" customWidth="1"/>
    <col min="2571" max="2571" width="9" style="75"/>
    <col min="2572" max="2572" width="8" style="75" customWidth="1"/>
    <col min="2573" max="2574" width="9" style="75"/>
    <col min="2575" max="2575" width="8" style="75" customWidth="1"/>
    <col min="2576" max="2816" width="9" style="75"/>
    <col min="2817" max="2817" width="9.125" style="75" customWidth="1"/>
    <col min="2818" max="2818" width="19.25" style="75" customWidth="1"/>
    <col min="2819" max="2819" width="5.875" style="75" customWidth="1"/>
    <col min="2820" max="2820" width="8" style="75" customWidth="1"/>
    <col min="2821" max="2822" width="9" style="75"/>
    <col min="2823" max="2823" width="6.625" style="75" customWidth="1"/>
    <col min="2824" max="2824" width="9" style="75"/>
    <col min="2825" max="2825" width="8" style="75" customWidth="1"/>
    <col min="2826" max="2826" width="1.5" style="75" customWidth="1"/>
    <col min="2827" max="2827" width="9" style="75"/>
    <col min="2828" max="2828" width="8" style="75" customWidth="1"/>
    <col min="2829" max="2830" width="9" style="75"/>
    <col min="2831" max="2831" width="8" style="75" customWidth="1"/>
    <col min="2832" max="3072" width="9" style="75"/>
    <col min="3073" max="3073" width="9.125" style="75" customWidth="1"/>
    <col min="3074" max="3074" width="19.25" style="75" customWidth="1"/>
    <col min="3075" max="3075" width="5.875" style="75" customWidth="1"/>
    <col min="3076" max="3076" width="8" style="75" customWidth="1"/>
    <col min="3077" max="3078" width="9" style="75"/>
    <col min="3079" max="3079" width="6.625" style="75" customWidth="1"/>
    <col min="3080" max="3080" width="9" style="75"/>
    <col min="3081" max="3081" width="8" style="75" customWidth="1"/>
    <col min="3082" max="3082" width="1.5" style="75" customWidth="1"/>
    <col min="3083" max="3083" width="9" style="75"/>
    <col min="3084" max="3084" width="8" style="75" customWidth="1"/>
    <col min="3085" max="3086" width="9" style="75"/>
    <col min="3087" max="3087" width="8" style="75" customWidth="1"/>
    <col min="3088" max="3328" width="9" style="75"/>
    <col min="3329" max="3329" width="9.125" style="75" customWidth="1"/>
    <col min="3330" max="3330" width="19.25" style="75" customWidth="1"/>
    <col min="3331" max="3331" width="5.875" style="75" customWidth="1"/>
    <col min="3332" max="3332" width="8" style="75" customWidth="1"/>
    <col min="3333" max="3334" width="9" style="75"/>
    <col min="3335" max="3335" width="6.625" style="75" customWidth="1"/>
    <col min="3336" max="3336" width="9" style="75"/>
    <col min="3337" max="3337" width="8" style="75" customWidth="1"/>
    <col min="3338" max="3338" width="1.5" style="75" customWidth="1"/>
    <col min="3339" max="3339" width="9" style="75"/>
    <col min="3340" max="3340" width="8" style="75" customWidth="1"/>
    <col min="3341" max="3342" width="9" style="75"/>
    <col min="3343" max="3343" width="8" style="75" customWidth="1"/>
    <col min="3344" max="3584" width="9" style="75"/>
    <col min="3585" max="3585" width="9.125" style="75" customWidth="1"/>
    <col min="3586" max="3586" width="19.25" style="75" customWidth="1"/>
    <col min="3587" max="3587" width="5.875" style="75" customWidth="1"/>
    <col min="3588" max="3588" width="8" style="75" customWidth="1"/>
    <col min="3589" max="3590" width="9" style="75"/>
    <col min="3591" max="3591" width="6.625" style="75" customWidth="1"/>
    <col min="3592" max="3592" width="9" style="75"/>
    <col min="3593" max="3593" width="8" style="75" customWidth="1"/>
    <col min="3594" max="3594" width="1.5" style="75" customWidth="1"/>
    <col min="3595" max="3595" width="9" style="75"/>
    <col min="3596" max="3596" width="8" style="75" customWidth="1"/>
    <col min="3597" max="3598" width="9" style="75"/>
    <col min="3599" max="3599" width="8" style="75" customWidth="1"/>
    <col min="3600" max="3840" width="9" style="75"/>
    <col min="3841" max="3841" width="9.125" style="75" customWidth="1"/>
    <col min="3842" max="3842" width="19.25" style="75" customWidth="1"/>
    <col min="3843" max="3843" width="5.875" style="75" customWidth="1"/>
    <col min="3844" max="3844" width="8" style="75" customWidth="1"/>
    <col min="3845" max="3846" width="9" style="75"/>
    <col min="3847" max="3847" width="6.625" style="75" customWidth="1"/>
    <col min="3848" max="3848" width="9" style="75"/>
    <col min="3849" max="3849" width="8" style="75" customWidth="1"/>
    <col min="3850" max="3850" width="1.5" style="75" customWidth="1"/>
    <col min="3851" max="3851" width="9" style="75"/>
    <col min="3852" max="3852" width="8" style="75" customWidth="1"/>
    <col min="3853" max="3854" width="9" style="75"/>
    <col min="3855" max="3855" width="8" style="75" customWidth="1"/>
    <col min="3856" max="4096" width="9" style="75"/>
    <col min="4097" max="4097" width="9.125" style="75" customWidth="1"/>
    <col min="4098" max="4098" width="19.25" style="75" customWidth="1"/>
    <col min="4099" max="4099" width="5.875" style="75" customWidth="1"/>
    <col min="4100" max="4100" width="8" style="75" customWidth="1"/>
    <col min="4101" max="4102" width="9" style="75"/>
    <col min="4103" max="4103" width="6.625" style="75" customWidth="1"/>
    <col min="4104" max="4104" width="9" style="75"/>
    <col min="4105" max="4105" width="8" style="75" customWidth="1"/>
    <col min="4106" max="4106" width="1.5" style="75" customWidth="1"/>
    <col min="4107" max="4107" width="9" style="75"/>
    <col min="4108" max="4108" width="8" style="75" customWidth="1"/>
    <col min="4109" max="4110" width="9" style="75"/>
    <col min="4111" max="4111" width="8" style="75" customWidth="1"/>
    <col min="4112" max="4352" width="9" style="75"/>
    <col min="4353" max="4353" width="9.125" style="75" customWidth="1"/>
    <col min="4354" max="4354" width="19.25" style="75" customWidth="1"/>
    <col min="4355" max="4355" width="5.875" style="75" customWidth="1"/>
    <col min="4356" max="4356" width="8" style="75" customWidth="1"/>
    <col min="4357" max="4358" width="9" style="75"/>
    <col min="4359" max="4359" width="6.625" style="75" customWidth="1"/>
    <col min="4360" max="4360" width="9" style="75"/>
    <col min="4361" max="4361" width="8" style="75" customWidth="1"/>
    <col min="4362" max="4362" width="1.5" style="75" customWidth="1"/>
    <col min="4363" max="4363" width="9" style="75"/>
    <col min="4364" max="4364" width="8" style="75" customWidth="1"/>
    <col min="4365" max="4366" width="9" style="75"/>
    <col min="4367" max="4367" width="8" style="75" customWidth="1"/>
    <col min="4368" max="4608" width="9" style="75"/>
    <col min="4609" max="4609" width="9.125" style="75" customWidth="1"/>
    <col min="4610" max="4610" width="19.25" style="75" customWidth="1"/>
    <col min="4611" max="4611" width="5.875" style="75" customWidth="1"/>
    <col min="4612" max="4612" width="8" style="75" customWidth="1"/>
    <col min="4613" max="4614" width="9" style="75"/>
    <col min="4615" max="4615" width="6.625" style="75" customWidth="1"/>
    <col min="4616" max="4616" width="9" style="75"/>
    <col min="4617" max="4617" width="8" style="75" customWidth="1"/>
    <col min="4618" max="4618" width="1.5" style="75" customWidth="1"/>
    <col min="4619" max="4619" width="9" style="75"/>
    <col min="4620" max="4620" width="8" style="75" customWidth="1"/>
    <col min="4621" max="4622" width="9" style="75"/>
    <col min="4623" max="4623" width="8" style="75" customWidth="1"/>
    <col min="4624" max="4864" width="9" style="75"/>
    <col min="4865" max="4865" width="9.125" style="75" customWidth="1"/>
    <col min="4866" max="4866" width="19.25" style="75" customWidth="1"/>
    <col min="4867" max="4867" width="5.875" style="75" customWidth="1"/>
    <col min="4868" max="4868" width="8" style="75" customWidth="1"/>
    <col min="4869" max="4870" width="9" style="75"/>
    <col min="4871" max="4871" width="6.625" style="75" customWidth="1"/>
    <col min="4872" max="4872" width="9" style="75"/>
    <col min="4873" max="4873" width="8" style="75" customWidth="1"/>
    <col min="4874" max="4874" width="1.5" style="75" customWidth="1"/>
    <col min="4875" max="4875" width="9" style="75"/>
    <col min="4876" max="4876" width="8" style="75" customWidth="1"/>
    <col min="4877" max="4878" width="9" style="75"/>
    <col min="4879" max="4879" width="8" style="75" customWidth="1"/>
    <col min="4880" max="5120" width="9" style="75"/>
    <col min="5121" max="5121" width="9.125" style="75" customWidth="1"/>
    <col min="5122" max="5122" width="19.25" style="75" customWidth="1"/>
    <col min="5123" max="5123" width="5.875" style="75" customWidth="1"/>
    <col min="5124" max="5124" width="8" style="75" customWidth="1"/>
    <col min="5125" max="5126" width="9" style="75"/>
    <col min="5127" max="5127" width="6.625" style="75" customWidth="1"/>
    <col min="5128" max="5128" width="9" style="75"/>
    <col min="5129" max="5129" width="8" style="75" customWidth="1"/>
    <col min="5130" max="5130" width="1.5" style="75" customWidth="1"/>
    <col min="5131" max="5131" width="9" style="75"/>
    <col min="5132" max="5132" width="8" style="75" customWidth="1"/>
    <col min="5133" max="5134" width="9" style="75"/>
    <col min="5135" max="5135" width="8" style="75" customWidth="1"/>
    <col min="5136" max="5376" width="9" style="75"/>
    <col min="5377" max="5377" width="9.125" style="75" customWidth="1"/>
    <col min="5378" max="5378" width="19.25" style="75" customWidth="1"/>
    <col min="5379" max="5379" width="5.875" style="75" customWidth="1"/>
    <col min="5380" max="5380" width="8" style="75" customWidth="1"/>
    <col min="5381" max="5382" width="9" style="75"/>
    <col min="5383" max="5383" width="6.625" style="75" customWidth="1"/>
    <col min="5384" max="5384" width="9" style="75"/>
    <col min="5385" max="5385" width="8" style="75" customWidth="1"/>
    <col min="5386" max="5386" width="1.5" style="75" customWidth="1"/>
    <col min="5387" max="5387" width="9" style="75"/>
    <col min="5388" max="5388" width="8" style="75" customWidth="1"/>
    <col min="5389" max="5390" width="9" style="75"/>
    <col min="5391" max="5391" width="8" style="75" customWidth="1"/>
    <col min="5392" max="5632" width="9" style="75"/>
    <col min="5633" max="5633" width="9.125" style="75" customWidth="1"/>
    <col min="5634" max="5634" width="19.25" style="75" customWidth="1"/>
    <col min="5635" max="5635" width="5.875" style="75" customWidth="1"/>
    <col min="5636" max="5636" width="8" style="75" customWidth="1"/>
    <col min="5637" max="5638" width="9" style="75"/>
    <col min="5639" max="5639" width="6.625" style="75" customWidth="1"/>
    <col min="5640" max="5640" width="9" style="75"/>
    <col min="5641" max="5641" width="8" style="75" customWidth="1"/>
    <col min="5642" max="5642" width="1.5" style="75" customWidth="1"/>
    <col min="5643" max="5643" width="9" style="75"/>
    <col min="5644" max="5644" width="8" style="75" customWidth="1"/>
    <col min="5645" max="5646" width="9" style="75"/>
    <col min="5647" max="5647" width="8" style="75" customWidth="1"/>
    <col min="5648" max="5888" width="9" style="75"/>
    <col min="5889" max="5889" width="9.125" style="75" customWidth="1"/>
    <col min="5890" max="5890" width="19.25" style="75" customWidth="1"/>
    <col min="5891" max="5891" width="5.875" style="75" customWidth="1"/>
    <col min="5892" max="5892" width="8" style="75" customWidth="1"/>
    <col min="5893" max="5894" width="9" style="75"/>
    <col min="5895" max="5895" width="6.625" style="75" customWidth="1"/>
    <col min="5896" max="5896" width="9" style="75"/>
    <col min="5897" max="5897" width="8" style="75" customWidth="1"/>
    <col min="5898" max="5898" width="1.5" style="75" customWidth="1"/>
    <col min="5899" max="5899" width="9" style="75"/>
    <col min="5900" max="5900" width="8" style="75" customWidth="1"/>
    <col min="5901" max="5902" width="9" style="75"/>
    <col min="5903" max="5903" width="8" style="75" customWidth="1"/>
    <col min="5904" max="6144" width="9" style="75"/>
    <col min="6145" max="6145" width="9.125" style="75" customWidth="1"/>
    <col min="6146" max="6146" width="19.25" style="75" customWidth="1"/>
    <col min="6147" max="6147" width="5.875" style="75" customWidth="1"/>
    <col min="6148" max="6148" width="8" style="75" customWidth="1"/>
    <col min="6149" max="6150" width="9" style="75"/>
    <col min="6151" max="6151" width="6.625" style="75" customWidth="1"/>
    <col min="6152" max="6152" width="9" style="75"/>
    <col min="6153" max="6153" width="8" style="75" customWidth="1"/>
    <col min="6154" max="6154" width="1.5" style="75" customWidth="1"/>
    <col min="6155" max="6155" width="9" style="75"/>
    <col min="6156" max="6156" width="8" style="75" customWidth="1"/>
    <col min="6157" max="6158" width="9" style="75"/>
    <col min="6159" max="6159" width="8" style="75" customWidth="1"/>
    <col min="6160" max="6400" width="9" style="75"/>
    <col min="6401" max="6401" width="9.125" style="75" customWidth="1"/>
    <col min="6402" max="6402" width="19.25" style="75" customWidth="1"/>
    <col min="6403" max="6403" width="5.875" style="75" customWidth="1"/>
    <col min="6404" max="6404" width="8" style="75" customWidth="1"/>
    <col min="6405" max="6406" width="9" style="75"/>
    <col min="6407" max="6407" width="6.625" style="75" customWidth="1"/>
    <col min="6408" max="6408" width="9" style="75"/>
    <col min="6409" max="6409" width="8" style="75" customWidth="1"/>
    <col min="6410" max="6410" width="1.5" style="75" customWidth="1"/>
    <col min="6411" max="6411" width="9" style="75"/>
    <col min="6412" max="6412" width="8" style="75" customWidth="1"/>
    <col min="6413" max="6414" width="9" style="75"/>
    <col min="6415" max="6415" width="8" style="75" customWidth="1"/>
    <col min="6416" max="6656" width="9" style="75"/>
    <col min="6657" max="6657" width="9.125" style="75" customWidth="1"/>
    <col min="6658" max="6658" width="19.25" style="75" customWidth="1"/>
    <col min="6659" max="6659" width="5.875" style="75" customWidth="1"/>
    <col min="6660" max="6660" width="8" style="75" customWidth="1"/>
    <col min="6661" max="6662" width="9" style="75"/>
    <col min="6663" max="6663" width="6.625" style="75" customWidth="1"/>
    <col min="6664" max="6664" width="9" style="75"/>
    <col min="6665" max="6665" width="8" style="75" customWidth="1"/>
    <col min="6666" max="6666" width="1.5" style="75" customWidth="1"/>
    <col min="6667" max="6667" width="9" style="75"/>
    <col min="6668" max="6668" width="8" style="75" customWidth="1"/>
    <col min="6669" max="6670" width="9" style="75"/>
    <col min="6671" max="6671" width="8" style="75" customWidth="1"/>
    <col min="6672" max="6912" width="9" style="75"/>
    <col min="6913" max="6913" width="9.125" style="75" customWidth="1"/>
    <col min="6914" max="6914" width="19.25" style="75" customWidth="1"/>
    <col min="6915" max="6915" width="5.875" style="75" customWidth="1"/>
    <col min="6916" max="6916" width="8" style="75" customWidth="1"/>
    <col min="6917" max="6918" width="9" style="75"/>
    <col min="6919" max="6919" width="6.625" style="75" customWidth="1"/>
    <col min="6920" max="6920" width="9" style="75"/>
    <col min="6921" max="6921" width="8" style="75" customWidth="1"/>
    <col min="6922" max="6922" width="1.5" style="75" customWidth="1"/>
    <col min="6923" max="6923" width="9" style="75"/>
    <col min="6924" max="6924" width="8" style="75" customWidth="1"/>
    <col min="6925" max="6926" width="9" style="75"/>
    <col min="6927" max="6927" width="8" style="75" customWidth="1"/>
    <col min="6928" max="7168" width="9" style="75"/>
    <col min="7169" max="7169" width="9.125" style="75" customWidth="1"/>
    <col min="7170" max="7170" width="19.25" style="75" customWidth="1"/>
    <col min="7171" max="7171" width="5.875" style="75" customWidth="1"/>
    <col min="7172" max="7172" width="8" style="75" customWidth="1"/>
    <col min="7173" max="7174" width="9" style="75"/>
    <col min="7175" max="7175" width="6.625" style="75" customWidth="1"/>
    <col min="7176" max="7176" width="9" style="75"/>
    <col min="7177" max="7177" width="8" style="75" customWidth="1"/>
    <col min="7178" max="7178" width="1.5" style="75" customWidth="1"/>
    <col min="7179" max="7179" width="9" style="75"/>
    <col min="7180" max="7180" width="8" style="75" customWidth="1"/>
    <col min="7181" max="7182" width="9" style="75"/>
    <col min="7183" max="7183" width="8" style="75" customWidth="1"/>
    <col min="7184" max="7424" width="9" style="75"/>
    <col min="7425" max="7425" width="9.125" style="75" customWidth="1"/>
    <col min="7426" max="7426" width="19.25" style="75" customWidth="1"/>
    <col min="7427" max="7427" width="5.875" style="75" customWidth="1"/>
    <col min="7428" max="7428" width="8" style="75" customWidth="1"/>
    <col min="7429" max="7430" width="9" style="75"/>
    <col min="7431" max="7431" width="6.625" style="75" customWidth="1"/>
    <col min="7432" max="7432" width="9" style="75"/>
    <col min="7433" max="7433" width="8" style="75" customWidth="1"/>
    <col min="7434" max="7434" width="1.5" style="75" customWidth="1"/>
    <col min="7435" max="7435" width="9" style="75"/>
    <col min="7436" max="7436" width="8" style="75" customWidth="1"/>
    <col min="7437" max="7438" width="9" style="75"/>
    <col min="7439" max="7439" width="8" style="75" customWidth="1"/>
    <col min="7440" max="7680" width="9" style="75"/>
    <col min="7681" max="7681" width="9.125" style="75" customWidth="1"/>
    <col min="7682" max="7682" width="19.25" style="75" customWidth="1"/>
    <col min="7683" max="7683" width="5.875" style="75" customWidth="1"/>
    <col min="7684" max="7684" width="8" style="75" customWidth="1"/>
    <col min="7685" max="7686" width="9" style="75"/>
    <col min="7687" max="7687" width="6.625" style="75" customWidth="1"/>
    <col min="7688" max="7688" width="9" style="75"/>
    <col min="7689" max="7689" width="8" style="75" customWidth="1"/>
    <col min="7690" max="7690" width="1.5" style="75" customWidth="1"/>
    <col min="7691" max="7691" width="9" style="75"/>
    <col min="7692" max="7692" width="8" style="75" customWidth="1"/>
    <col min="7693" max="7694" width="9" style="75"/>
    <col min="7695" max="7695" width="8" style="75" customWidth="1"/>
    <col min="7696" max="7936" width="9" style="75"/>
    <col min="7937" max="7937" width="9.125" style="75" customWidth="1"/>
    <col min="7938" max="7938" width="19.25" style="75" customWidth="1"/>
    <col min="7939" max="7939" width="5.875" style="75" customWidth="1"/>
    <col min="7940" max="7940" width="8" style="75" customWidth="1"/>
    <col min="7941" max="7942" width="9" style="75"/>
    <col min="7943" max="7943" width="6.625" style="75" customWidth="1"/>
    <col min="7944" max="7944" width="9" style="75"/>
    <col min="7945" max="7945" width="8" style="75" customWidth="1"/>
    <col min="7946" max="7946" width="1.5" style="75" customWidth="1"/>
    <col min="7947" max="7947" width="9" style="75"/>
    <col min="7948" max="7948" width="8" style="75" customWidth="1"/>
    <col min="7949" max="7950" width="9" style="75"/>
    <col min="7951" max="7951" width="8" style="75" customWidth="1"/>
    <col min="7952" max="8192" width="9" style="75"/>
    <col min="8193" max="8193" width="9.125" style="75" customWidth="1"/>
    <col min="8194" max="8194" width="19.25" style="75" customWidth="1"/>
    <col min="8195" max="8195" width="5.875" style="75" customWidth="1"/>
    <col min="8196" max="8196" width="8" style="75" customWidth="1"/>
    <col min="8197" max="8198" width="9" style="75"/>
    <col min="8199" max="8199" width="6.625" style="75" customWidth="1"/>
    <col min="8200" max="8200" width="9" style="75"/>
    <col min="8201" max="8201" width="8" style="75" customWidth="1"/>
    <col min="8202" max="8202" width="1.5" style="75" customWidth="1"/>
    <col min="8203" max="8203" width="9" style="75"/>
    <col min="8204" max="8204" width="8" style="75" customWidth="1"/>
    <col min="8205" max="8206" width="9" style="75"/>
    <col min="8207" max="8207" width="8" style="75" customWidth="1"/>
    <col min="8208" max="8448" width="9" style="75"/>
    <col min="8449" max="8449" width="9.125" style="75" customWidth="1"/>
    <col min="8450" max="8450" width="19.25" style="75" customWidth="1"/>
    <col min="8451" max="8451" width="5.875" style="75" customWidth="1"/>
    <col min="8452" max="8452" width="8" style="75" customWidth="1"/>
    <col min="8453" max="8454" width="9" style="75"/>
    <col min="8455" max="8455" width="6.625" style="75" customWidth="1"/>
    <col min="8456" max="8456" width="9" style="75"/>
    <col min="8457" max="8457" width="8" style="75" customWidth="1"/>
    <col min="8458" max="8458" width="1.5" style="75" customWidth="1"/>
    <col min="8459" max="8459" width="9" style="75"/>
    <col min="8460" max="8460" width="8" style="75" customWidth="1"/>
    <col min="8461" max="8462" width="9" style="75"/>
    <col min="8463" max="8463" width="8" style="75" customWidth="1"/>
    <col min="8464" max="8704" width="9" style="75"/>
    <col min="8705" max="8705" width="9.125" style="75" customWidth="1"/>
    <col min="8706" max="8706" width="19.25" style="75" customWidth="1"/>
    <col min="8707" max="8707" width="5.875" style="75" customWidth="1"/>
    <col min="8708" max="8708" width="8" style="75" customWidth="1"/>
    <col min="8709" max="8710" width="9" style="75"/>
    <col min="8711" max="8711" width="6.625" style="75" customWidth="1"/>
    <col min="8712" max="8712" width="9" style="75"/>
    <col min="8713" max="8713" width="8" style="75" customWidth="1"/>
    <col min="8714" max="8714" width="1.5" style="75" customWidth="1"/>
    <col min="8715" max="8715" width="9" style="75"/>
    <col min="8716" max="8716" width="8" style="75" customWidth="1"/>
    <col min="8717" max="8718" width="9" style="75"/>
    <col min="8719" max="8719" width="8" style="75" customWidth="1"/>
    <col min="8720" max="8960" width="9" style="75"/>
    <col min="8961" max="8961" width="9.125" style="75" customWidth="1"/>
    <col min="8962" max="8962" width="19.25" style="75" customWidth="1"/>
    <col min="8963" max="8963" width="5.875" style="75" customWidth="1"/>
    <col min="8964" max="8964" width="8" style="75" customWidth="1"/>
    <col min="8965" max="8966" width="9" style="75"/>
    <col min="8967" max="8967" width="6.625" style="75" customWidth="1"/>
    <col min="8968" max="8968" width="9" style="75"/>
    <col min="8969" max="8969" width="8" style="75" customWidth="1"/>
    <col min="8970" max="8970" width="1.5" style="75" customWidth="1"/>
    <col min="8971" max="8971" width="9" style="75"/>
    <col min="8972" max="8972" width="8" style="75" customWidth="1"/>
    <col min="8973" max="8974" width="9" style="75"/>
    <col min="8975" max="8975" width="8" style="75" customWidth="1"/>
    <col min="8976" max="9216" width="9" style="75"/>
    <col min="9217" max="9217" width="9.125" style="75" customWidth="1"/>
    <col min="9218" max="9218" width="19.25" style="75" customWidth="1"/>
    <col min="9219" max="9219" width="5.875" style="75" customWidth="1"/>
    <col min="9220" max="9220" width="8" style="75" customWidth="1"/>
    <col min="9221" max="9222" width="9" style="75"/>
    <col min="9223" max="9223" width="6.625" style="75" customWidth="1"/>
    <col min="9224" max="9224" width="9" style="75"/>
    <col min="9225" max="9225" width="8" style="75" customWidth="1"/>
    <col min="9226" max="9226" width="1.5" style="75" customWidth="1"/>
    <col min="9227" max="9227" width="9" style="75"/>
    <col min="9228" max="9228" width="8" style="75" customWidth="1"/>
    <col min="9229" max="9230" width="9" style="75"/>
    <col min="9231" max="9231" width="8" style="75" customWidth="1"/>
    <col min="9232" max="9472" width="9" style="75"/>
    <col min="9473" max="9473" width="9.125" style="75" customWidth="1"/>
    <col min="9474" max="9474" width="19.25" style="75" customWidth="1"/>
    <col min="9475" max="9475" width="5.875" style="75" customWidth="1"/>
    <col min="9476" max="9476" width="8" style="75" customWidth="1"/>
    <col min="9477" max="9478" width="9" style="75"/>
    <col min="9479" max="9479" width="6.625" style="75" customWidth="1"/>
    <col min="9480" max="9480" width="9" style="75"/>
    <col min="9481" max="9481" width="8" style="75" customWidth="1"/>
    <col min="9482" max="9482" width="1.5" style="75" customWidth="1"/>
    <col min="9483" max="9483" width="9" style="75"/>
    <col min="9484" max="9484" width="8" style="75" customWidth="1"/>
    <col min="9485" max="9486" width="9" style="75"/>
    <col min="9487" max="9487" width="8" style="75" customWidth="1"/>
    <col min="9488" max="9728" width="9" style="75"/>
    <col min="9729" max="9729" width="9.125" style="75" customWidth="1"/>
    <col min="9730" max="9730" width="19.25" style="75" customWidth="1"/>
    <col min="9731" max="9731" width="5.875" style="75" customWidth="1"/>
    <col min="9732" max="9732" width="8" style="75" customWidth="1"/>
    <col min="9733" max="9734" width="9" style="75"/>
    <col min="9735" max="9735" width="6.625" style="75" customWidth="1"/>
    <col min="9736" max="9736" width="9" style="75"/>
    <col min="9737" max="9737" width="8" style="75" customWidth="1"/>
    <col min="9738" max="9738" width="1.5" style="75" customWidth="1"/>
    <col min="9739" max="9739" width="9" style="75"/>
    <col min="9740" max="9740" width="8" style="75" customWidth="1"/>
    <col min="9741" max="9742" width="9" style="75"/>
    <col min="9743" max="9743" width="8" style="75" customWidth="1"/>
    <col min="9744" max="9984" width="9" style="75"/>
    <col min="9985" max="9985" width="9.125" style="75" customWidth="1"/>
    <col min="9986" max="9986" width="19.25" style="75" customWidth="1"/>
    <col min="9987" max="9987" width="5.875" style="75" customWidth="1"/>
    <col min="9988" max="9988" width="8" style="75" customWidth="1"/>
    <col min="9989" max="9990" width="9" style="75"/>
    <col min="9991" max="9991" width="6.625" style="75" customWidth="1"/>
    <col min="9992" max="9992" width="9" style="75"/>
    <col min="9993" max="9993" width="8" style="75" customWidth="1"/>
    <col min="9994" max="9994" width="1.5" style="75" customWidth="1"/>
    <col min="9995" max="9995" width="9" style="75"/>
    <col min="9996" max="9996" width="8" style="75" customWidth="1"/>
    <col min="9997" max="9998" width="9" style="75"/>
    <col min="9999" max="9999" width="8" style="75" customWidth="1"/>
    <col min="10000" max="10240" width="9" style="75"/>
    <col min="10241" max="10241" width="9.125" style="75" customWidth="1"/>
    <col min="10242" max="10242" width="19.25" style="75" customWidth="1"/>
    <col min="10243" max="10243" width="5.875" style="75" customWidth="1"/>
    <col min="10244" max="10244" width="8" style="75" customWidth="1"/>
    <col min="10245" max="10246" width="9" style="75"/>
    <col min="10247" max="10247" width="6.625" style="75" customWidth="1"/>
    <col min="10248" max="10248" width="9" style="75"/>
    <col min="10249" max="10249" width="8" style="75" customWidth="1"/>
    <col min="10250" max="10250" width="1.5" style="75" customWidth="1"/>
    <col min="10251" max="10251" width="9" style="75"/>
    <col min="10252" max="10252" width="8" style="75" customWidth="1"/>
    <col min="10253" max="10254" width="9" style="75"/>
    <col min="10255" max="10255" width="8" style="75" customWidth="1"/>
    <col min="10256" max="10496" width="9" style="75"/>
    <col min="10497" max="10497" width="9.125" style="75" customWidth="1"/>
    <col min="10498" max="10498" width="19.25" style="75" customWidth="1"/>
    <col min="10499" max="10499" width="5.875" style="75" customWidth="1"/>
    <col min="10500" max="10500" width="8" style="75" customWidth="1"/>
    <col min="10501" max="10502" width="9" style="75"/>
    <col min="10503" max="10503" width="6.625" style="75" customWidth="1"/>
    <col min="10504" max="10504" width="9" style="75"/>
    <col min="10505" max="10505" width="8" style="75" customWidth="1"/>
    <col min="10506" max="10506" width="1.5" style="75" customWidth="1"/>
    <col min="10507" max="10507" width="9" style="75"/>
    <col min="10508" max="10508" width="8" style="75" customWidth="1"/>
    <col min="10509" max="10510" width="9" style="75"/>
    <col min="10511" max="10511" width="8" style="75" customWidth="1"/>
    <col min="10512" max="10752" width="9" style="75"/>
    <col min="10753" max="10753" width="9.125" style="75" customWidth="1"/>
    <col min="10754" max="10754" width="19.25" style="75" customWidth="1"/>
    <col min="10755" max="10755" width="5.875" style="75" customWidth="1"/>
    <col min="10756" max="10756" width="8" style="75" customWidth="1"/>
    <col min="10757" max="10758" width="9" style="75"/>
    <col min="10759" max="10759" width="6.625" style="75" customWidth="1"/>
    <col min="10760" max="10760" width="9" style="75"/>
    <col min="10761" max="10761" width="8" style="75" customWidth="1"/>
    <col min="10762" max="10762" width="1.5" style="75" customWidth="1"/>
    <col min="10763" max="10763" width="9" style="75"/>
    <col min="10764" max="10764" width="8" style="75" customWidth="1"/>
    <col min="10765" max="10766" width="9" style="75"/>
    <col min="10767" max="10767" width="8" style="75" customWidth="1"/>
    <col min="10768" max="11008" width="9" style="75"/>
    <col min="11009" max="11009" width="9.125" style="75" customWidth="1"/>
    <col min="11010" max="11010" width="19.25" style="75" customWidth="1"/>
    <col min="11011" max="11011" width="5.875" style="75" customWidth="1"/>
    <col min="11012" max="11012" width="8" style="75" customWidth="1"/>
    <col min="11013" max="11014" width="9" style="75"/>
    <col min="11015" max="11015" width="6.625" style="75" customWidth="1"/>
    <col min="11016" max="11016" width="9" style="75"/>
    <col min="11017" max="11017" width="8" style="75" customWidth="1"/>
    <col min="11018" max="11018" width="1.5" style="75" customWidth="1"/>
    <col min="11019" max="11019" width="9" style="75"/>
    <col min="11020" max="11020" width="8" style="75" customWidth="1"/>
    <col min="11021" max="11022" width="9" style="75"/>
    <col min="11023" max="11023" width="8" style="75" customWidth="1"/>
    <col min="11024" max="11264" width="9" style="75"/>
    <col min="11265" max="11265" width="9.125" style="75" customWidth="1"/>
    <col min="11266" max="11266" width="19.25" style="75" customWidth="1"/>
    <col min="11267" max="11267" width="5.875" style="75" customWidth="1"/>
    <col min="11268" max="11268" width="8" style="75" customWidth="1"/>
    <col min="11269" max="11270" width="9" style="75"/>
    <col min="11271" max="11271" width="6.625" style="75" customWidth="1"/>
    <col min="11272" max="11272" width="9" style="75"/>
    <col min="11273" max="11273" width="8" style="75" customWidth="1"/>
    <col min="11274" max="11274" width="1.5" style="75" customWidth="1"/>
    <col min="11275" max="11275" width="9" style="75"/>
    <col min="11276" max="11276" width="8" style="75" customWidth="1"/>
    <col min="11277" max="11278" width="9" style="75"/>
    <col min="11279" max="11279" width="8" style="75" customWidth="1"/>
    <col min="11280" max="11520" width="9" style="75"/>
    <col min="11521" max="11521" width="9.125" style="75" customWidth="1"/>
    <col min="11522" max="11522" width="19.25" style="75" customWidth="1"/>
    <col min="11523" max="11523" width="5.875" style="75" customWidth="1"/>
    <col min="11524" max="11524" width="8" style="75" customWidth="1"/>
    <col min="11525" max="11526" width="9" style="75"/>
    <col min="11527" max="11527" width="6.625" style="75" customWidth="1"/>
    <col min="11528" max="11528" width="9" style="75"/>
    <col min="11529" max="11529" width="8" style="75" customWidth="1"/>
    <col min="11530" max="11530" width="1.5" style="75" customWidth="1"/>
    <col min="11531" max="11531" width="9" style="75"/>
    <col min="11532" max="11532" width="8" style="75" customWidth="1"/>
    <col min="11533" max="11534" width="9" style="75"/>
    <col min="11535" max="11535" width="8" style="75" customWidth="1"/>
    <col min="11536" max="11776" width="9" style="75"/>
    <col min="11777" max="11777" width="9.125" style="75" customWidth="1"/>
    <col min="11778" max="11778" width="19.25" style="75" customWidth="1"/>
    <col min="11779" max="11779" width="5.875" style="75" customWidth="1"/>
    <col min="11780" max="11780" width="8" style="75" customWidth="1"/>
    <col min="11781" max="11782" width="9" style="75"/>
    <col min="11783" max="11783" width="6.625" style="75" customWidth="1"/>
    <col min="11784" max="11784" width="9" style="75"/>
    <col min="11785" max="11785" width="8" style="75" customWidth="1"/>
    <col min="11786" max="11786" width="1.5" style="75" customWidth="1"/>
    <col min="11787" max="11787" width="9" style="75"/>
    <col min="11788" max="11788" width="8" style="75" customWidth="1"/>
    <col min="11789" max="11790" width="9" style="75"/>
    <col min="11791" max="11791" width="8" style="75" customWidth="1"/>
    <col min="11792" max="12032" width="9" style="75"/>
    <col min="12033" max="12033" width="9.125" style="75" customWidth="1"/>
    <col min="12034" max="12034" width="19.25" style="75" customWidth="1"/>
    <col min="12035" max="12035" width="5.875" style="75" customWidth="1"/>
    <col min="12036" max="12036" width="8" style="75" customWidth="1"/>
    <col min="12037" max="12038" width="9" style="75"/>
    <col min="12039" max="12039" width="6.625" style="75" customWidth="1"/>
    <col min="12040" max="12040" width="9" style="75"/>
    <col min="12041" max="12041" width="8" style="75" customWidth="1"/>
    <col min="12042" max="12042" width="1.5" style="75" customWidth="1"/>
    <col min="12043" max="12043" width="9" style="75"/>
    <col min="12044" max="12044" width="8" style="75" customWidth="1"/>
    <col min="12045" max="12046" width="9" style="75"/>
    <col min="12047" max="12047" width="8" style="75" customWidth="1"/>
    <col min="12048" max="12288" width="9" style="75"/>
    <col min="12289" max="12289" width="9.125" style="75" customWidth="1"/>
    <col min="12290" max="12290" width="19.25" style="75" customWidth="1"/>
    <col min="12291" max="12291" width="5.875" style="75" customWidth="1"/>
    <col min="12292" max="12292" width="8" style="75" customWidth="1"/>
    <col min="12293" max="12294" width="9" style="75"/>
    <col min="12295" max="12295" width="6.625" style="75" customWidth="1"/>
    <col min="12296" max="12296" width="9" style="75"/>
    <col min="12297" max="12297" width="8" style="75" customWidth="1"/>
    <col min="12298" max="12298" width="1.5" style="75" customWidth="1"/>
    <col min="12299" max="12299" width="9" style="75"/>
    <col min="12300" max="12300" width="8" style="75" customWidth="1"/>
    <col min="12301" max="12302" width="9" style="75"/>
    <col min="12303" max="12303" width="8" style="75" customWidth="1"/>
    <col min="12304" max="12544" width="9" style="75"/>
    <col min="12545" max="12545" width="9.125" style="75" customWidth="1"/>
    <col min="12546" max="12546" width="19.25" style="75" customWidth="1"/>
    <col min="12547" max="12547" width="5.875" style="75" customWidth="1"/>
    <col min="12548" max="12548" width="8" style="75" customWidth="1"/>
    <col min="12549" max="12550" width="9" style="75"/>
    <col min="12551" max="12551" width="6.625" style="75" customWidth="1"/>
    <col min="12552" max="12552" width="9" style="75"/>
    <col min="12553" max="12553" width="8" style="75" customWidth="1"/>
    <col min="12554" max="12554" width="1.5" style="75" customWidth="1"/>
    <col min="12555" max="12555" width="9" style="75"/>
    <col min="12556" max="12556" width="8" style="75" customWidth="1"/>
    <col min="12557" max="12558" width="9" style="75"/>
    <col min="12559" max="12559" width="8" style="75" customWidth="1"/>
    <col min="12560" max="12800" width="9" style="75"/>
    <col min="12801" max="12801" width="9.125" style="75" customWidth="1"/>
    <col min="12802" max="12802" width="19.25" style="75" customWidth="1"/>
    <col min="12803" max="12803" width="5.875" style="75" customWidth="1"/>
    <col min="12804" max="12804" width="8" style="75" customWidth="1"/>
    <col min="12805" max="12806" width="9" style="75"/>
    <col min="12807" max="12807" width="6.625" style="75" customWidth="1"/>
    <col min="12808" max="12808" width="9" style="75"/>
    <col min="12809" max="12809" width="8" style="75" customWidth="1"/>
    <col min="12810" max="12810" width="1.5" style="75" customWidth="1"/>
    <col min="12811" max="12811" width="9" style="75"/>
    <col min="12812" max="12812" width="8" style="75" customWidth="1"/>
    <col min="12813" max="12814" width="9" style="75"/>
    <col min="12815" max="12815" width="8" style="75" customWidth="1"/>
    <col min="12816" max="13056" width="9" style="75"/>
    <col min="13057" max="13057" width="9.125" style="75" customWidth="1"/>
    <col min="13058" max="13058" width="19.25" style="75" customWidth="1"/>
    <col min="13059" max="13059" width="5.875" style="75" customWidth="1"/>
    <col min="13060" max="13060" width="8" style="75" customWidth="1"/>
    <col min="13061" max="13062" width="9" style="75"/>
    <col min="13063" max="13063" width="6.625" style="75" customWidth="1"/>
    <col min="13064" max="13064" width="9" style="75"/>
    <col min="13065" max="13065" width="8" style="75" customWidth="1"/>
    <col min="13066" max="13066" width="1.5" style="75" customWidth="1"/>
    <col min="13067" max="13067" width="9" style="75"/>
    <col min="13068" max="13068" width="8" style="75" customWidth="1"/>
    <col min="13069" max="13070" width="9" style="75"/>
    <col min="13071" max="13071" width="8" style="75" customWidth="1"/>
    <col min="13072" max="13312" width="9" style="75"/>
    <col min="13313" max="13313" width="9.125" style="75" customWidth="1"/>
    <col min="13314" max="13314" width="19.25" style="75" customWidth="1"/>
    <col min="13315" max="13315" width="5.875" style="75" customWidth="1"/>
    <col min="13316" max="13316" width="8" style="75" customWidth="1"/>
    <col min="13317" max="13318" width="9" style="75"/>
    <col min="13319" max="13319" width="6.625" style="75" customWidth="1"/>
    <col min="13320" max="13320" width="9" style="75"/>
    <col min="13321" max="13321" width="8" style="75" customWidth="1"/>
    <col min="13322" max="13322" width="1.5" style="75" customWidth="1"/>
    <col min="13323" max="13323" width="9" style="75"/>
    <col min="13324" max="13324" width="8" style="75" customWidth="1"/>
    <col min="13325" max="13326" width="9" style="75"/>
    <col min="13327" max="13327" width="8" style="75" customWidth="1"/>
    <col min="13328" max="13568" width="9" style="75"/>
    <col min="13569" max="13569" width="9.125" style="75" customWidth="1"/>
    <col min="13570" max="13570" width="19.25" style="75" customWidth="1"/>
    <col min="13571" max="13571" width="5.875" style="75" customWidth="1"/>
    <col min="13572" max="13572" width="8" style="75" customWidth="1"/>
    <col min="13573" max="13574" width="9" style="75"/>
    <col min="13575" max="13575" width="6.625" style="75" customWidth="1"/>
    <col min="13576" max="13576" width="9" style="75"/>
    <col min="13577" max="13577" width="8" style="75" customWidth="1"/>
    <col min="13578" max="13578" width="1.5" style="75" customWidth="1"/>
    <col min="13579" max="13579" width="9" style="75"/>
    <col min="13580" max="13580" width="8" style="75" customWidth="1"/>
    <col min="13581" max="13582" width="9" style="75"/>
    <col min="13583" max="13583" width="8" style="75" customWidth="1"/>
    <col min="13584" max="13824" width="9" style="75"/>
    <col min="13825" max="13825" width="9.125" style="75" customWidth="1"/>
    <col min="13826" max="13826" width="19.25" style="75" customWidth="1"/>
    <col min="13827" max="13827" width="5.875" style="75" customWidth="1"/>
    <col min="13828" max="13828" width="8" style="75" customWidth="1"/>
    <col min="13829" max="13830" width="9" style="75"/>
    <col min="13831" max="13831" width="6.625" style="75" customWidth="1"/>
    <col min="13832" max="13832" width="9" style="75"/>
    <col min="13833" max="13833" width="8" style="75" customWidth="1"/>
    <col min="13834" max="13834" width="1.5" style="75" customWidth="1"/>
    <col min="13835" max="13835" width="9" style="75"/>
    <col min="13836" max="13836" width="8" style="75" customWidth="1"/>
    <col min="13837" max="13838" width="9" style="75"/>
    <col min="13839" max="13839" width="8" style="75" customWidth="1"/>
    <col min="13840" max="14080" width="9" style="75"/>
    <col min="14081" max="14081" width="9.125" style="75" customWidth="1"/>
    <col min="14082" max="14082" width="19.25" style="75" customWidth="1"/>
    <col min="14083" max="14083" width="5.875" style="75" customWidth="1"/>
    <col min="14084" max="14084" width="8" style="75" customWidth="1"/>
    <col min="14085" max="14086" width="9" style="75"/>
    <col min="14087" max="14087" width="6.625" style="75" customWidth="1"/>
    <col min="14088" max="14088" width="9" style="75"/>
    <col min="14089" max="14089" width="8" style="75" customWidth="1"/>
    <col min="14090" max="14090" width="1.5" style="75" customWidth="1"/>
    <col min="14091" max="14091" width="9" style="75"/>
    <col min="14092" max="14092" width="8" style="75" customWidth="1"/>
    <col min="14093" max="14094" width="9" style="75"/>
    <col min="14095" max="14095" width="8" style="75" customWidth="1"/>
    <col min="14096" max="14336" width="9" style="75"/>
    <col min="14337" max="14337" width="9.125" style="75" customWidth="1"/>
    <col min="14338" max="14338" width="19.25" style="75" customWidth="1"/>
    <col min="14339" max="14339" width="5.875" style="75" customWidth="1"/>
    <col min="14340" max="14340" width="8" style="75" customWidth="1"/>
    <col min="14341" max="14342" width="9" style="75"/>
    <col min="14343" max="14343" width="6.625" style="75" customWidth="1"/>
    <col min="14344" max="14344" width="9" style="75"/>
    <col min="14345" max="14345" width="8" style="75" customWidth="1"/>
    <col min="14346" max="14346" width="1.5" style="75" customWidth="1"/>
    <col min="14347" max="14347" width="9" style="75"/>
    <col min="14348" max="14348" width="8" style="75" customWidth="1"/>
    <col min="14349" max="14350" width="9" style="75"/>
    <col min="14351" max="14351" width="8" style="75" customWidth="1"/>
    <col min="14352" max="14592" width="9" style="75"/>
    <col min="14593" max="14593" width="9.125" style="75" customWidth="1"/>
    <col min="14594" max="14594" width="19.25" style="75" customWidth="1"/>
    <col min="14595" max="14595" width="5.875" style="75" customWidth="1"/>
    <col min="14596" max="14596" width="8" style="75" customWidth="1"/>
    <col min="14597" max="14598" width="9" style="75"/>
    <col min="14599" max="14599" width="6.625" style="75" customWidth="1"/>
    <col min="14600" max="14600" width="9" style="75"/>
    <col min="14601" max="14601" width="8" style="75" customWidth="1"/>
    <col min="14602" max="14602" width="1.5" style="75" customWidth="1"/>
    <col min="14603" max="14603" width="9" style="75"/>
    <col min="14604" max="14604" width="8" style="75" customWidth="1"/>
    <col min="14605" max="14606" width="9" style="75"/>
    <col min="14607" max="14607" width="8" style="75" customWidth="1"/>
    <col min="14608" max="14848" width="9" style="75"/>
    <col min="14849" max="14849" width="9.125" style="75" customWidth="1"/>
    <col min="14850" max="14850" width="19.25" style="75" customWidth="1"/>
    <col min="14851" max="14851" width="5.875" style="75" customWidth="1"/>
    <col min="14852" max="14852" width="8" style="75" customWidth="1"/>
    <col min="14853" max="14854" width="9" style="75"/>
    <col min="14855" max="14855" width="6.625" style="75" customWidth="1"/>
    <col min="14856" max="14856" width="9" style="75"/>
    <col min="14857" max="14857" width="8" style="75" customWidth="1"/>
    <col min="14858" max="14858" width="1.5" style="75" customWidth="1"/>
    <col min="14859" max="14859" width="9" style="75"/>
    <col min="14860" max="14860" width="8" style="75" customWidth="1"/>
    <col min="14861" max="14862" width="9" style="75"/>
    <col min="14863" max="14863" width="8" style="75" customWidth="1"/>
    <col min="14864" max="15104" width="9" style="75"/>
    <col min="15105" max="15105" width="9.125" style="75" customWidth="1"/>
    <col min="15106" max="15106" width="19.25" style="75" customWidth="1"/>
    <col min="15107" max="15107" width="5.875" style="75" customWidth="1"/>
    <col min="15108" max="15108" width="8" style="75" customWidth="1"/>
    <col min="15109" max="15110" width="9" style="75"/>
    <col min="15111" max="15111" width="6.625" style="75" customWidth="1"/>
    <col min="15112" max="15112" width="9" style="75"/>
    <col min="15113" max="15113" width="8" style="75" customWidth="1"/>
    <col min="15114" max="15114" width="1.5" style="75" customWidth="1"/>
    <col min="15115" max="15115" width="9" style="75"/>
    <col min="15116" max="15116" width="8" style="75" customWidth="1"/>
    <col min="15117" max="15118" width="9" style="75"/>
    <col min="15119" max="15119" width="8" style="75" customWidth="1"/>
    <col min="15120" max="15360" width="9" style="75"/>
    <col min="15361" max="15361" width="9.125" style="75" customWidth="1"/>
    <col min="15362" max="15362" width="19.25" style="75" customWidth="1"/>
    <col min="15363" max="15363" width="5.875" style="75" customWidth="1"/>
    <col min="15364" max="15364" width="8" style="75" customWidth="1"/>
    <col min="15365" max="15366" width="9" style="75"/>
    <col min="15367" max="15367" width="6.625" style="75" customWidth="1"/>
    <col min="15368" max="15368" width="9" style="75"/>
    <col min="15369" max="15369" width="8" style="75" customWidth="1"/>
    <col min="15370" max="15370" width="1.5" style="75" customWidth="1"/>
    <col min="15371" max="15371" width="9" style="75"/>
    <col min="15372" max="15372" width="8" style="75" customWidth="1"/>
    <col min="15373" max="15374" width="9" style="75"/>
    <col min="15375" max="15375" width="8" style="75" customWidth="1"/>
    <col min="15376" max="15616" width="9" style="75"/>
    <col min="15617" max="15617" width="9.125" style="75" customWidth="1"/>
    <col min="15618" max="15618" width="19.25" style="75" customWidth="1"/>
    <col min="15619" max="15619" width="5.875" style="75" customWidth="1"/>
    <col min="15620" max="15620" width="8" style="75" customWidth="1"/>
    <col min="15621" max="15622" width="9" style="75"/>
    <col min="15623" max="15623" width="6.625" style="75" customWidth="1"/>
    <col min="15624" max="15624" width="9" style="75"/>
    <col min="15625" max="15625" width="8" style="75" customWidth="1"/>
    <col min="15626" max="15626" width="1.5" style="75" customWidth="1"/>
    <col min="15627" max="15627" width="9" style="75"/>
    <col min="15628" max="15628" width="8" style="75" customWidth="1"/>
    <col min="15629" max="15630" width="9" style="75"/>
    <col min="15631" max="15631" width="8" style="75" customWidth="1"/>
    <col min="15632" max="15872" width="9" style="75"/>
    <col min="15873" max="15873" width="9.125" style="75" customWidth="1"/>
    <col min="15874" max="15874" width="19.25" style="75" customWidth="1"/>
    <col min="15875" max="15875" width="5.875" style="75" customWidth="1"/>
    <col min="15876" max="15876" width="8" style="75" customWidth="1"/>
    <col min="15877" max="15878" width="9" style="75"/>
    <col min="15879" max="15879" width="6.625" style="75" customWidth="1"/>
    <col min="15880" max="15880" width="9" style="75"/>
    <col min="15881" max="15881" width="8" style="75" customWidth="1"/>
    <col min="15882" max="15882" width="1.5" style="75" customWidth="1"/>
    <col min="15883" max="15883" width="9" style="75"/>
    <col min="15884" max="15884" width="8" style="75" customWidth="1"/>
    <col min="15885" max="15886" width="9" style="75"/>
    <col min="15887" max="15887" width="8" style="75" customWidth="1"/>
    <col min="15888" max="16128" width="9" style="75"/>
    <col min="16129" max="16129" width="9.125" style="75" customWidth="1"/>
    <col min="16130" max="16130" width="19.25" style="75" customWidth="1"/>
    <col min="16131" max="16131" width="5.875" style="75" customWidth="1"/>
    <col min="16132" max="16132" width="8" style="75" customWidth="1"/>
    <col min="16133" max="16134" width="9" style="75"/>
    <col min="16135" max="16135" width="6.625" style="75" customWidth="1"/>
    <col min="16136" max="16136" width="9" style="75"/>
    <col min="16137" max="16137" width="8" style="75" customWidth="1"/>
    <col min="16138" max="16138" width="1.5" style="75" customWidth="1"/>
    <col min="16139" max="16139" width="9" style="75"/>
    <col min="16140" max="16140" width="8" style="75" customWidth="1"/>
    <col min="16141" max="16142" width="9" style="75"/>
    <col min="16143" max="16143" width="8" style="75" customWidth="1"/>
    <col min="16144" max="16384" width="9" style="75"/>
  </cols>
  <sheetData>
    <row r="1" spans="1:16" ht="12.75" customHeight="1">
      <c r="A1" s="72"/>
      <c r="B1" s="158" t="s">
        <v>37</v>
      </c>
      <c r="C1" s="73"/>
      <c r="D1" s="72"/>
      <c r="E1" s="72"/>
      <c r="F1" s="72"/>
      <c r="G1" s="74"/>
      <c r="H1" s="74"/>
      <c r="I1" s="74"/>
    </row>
    <row r="2" spans="1:16" ht="12.75" customHeight="1">
      <c r="A2" s="72"/>
      <c r="B2" s="158"/>
      <c r="C2" s="73"/>
      <c r="D2" s="72"/>
      <c r="E2" s="72"/>
      <c r="F2" s="72"/>
      <c r="G2" s="74"/>
      <c r="H2" s="74"/>
      <c r="I2" s="74"/>
      <c r="K2" s="159" t="s">
        <v>38</v>
      </c>
      <c r="L2" s="159"/>
      <c r="M2" s="159"/>
      <c r="N2" s="159"/>
      <c r="O2" s="159"/>
    </row>
    <row r="3" spans="1:16" ht="17.25" customHeight="1">
      <c r="A3" s="161" t="s">
        <v>39</v>
      </c>
      <c r="B3" s="161"/>
      <c r="C3" s="161"/>
      <c r="D3" s="72"/>
      <c r="E3" s="76"/>
      <c r="F3" s="72"/>
      <c r="G3" s="74"/>
      <c r="H3" s="74"/>
      <c r="I3" s="74"/>
      <c r="K3" s="159"/>
      <c r="L3" s="159"/>
      <c r="M3" s="159"/>
      <c r="N3" s="159"/>
      <c r="O3" s="159"/>
    </row>
    <row r="4" spans="1:16" ht="16.5" customHeight="1" thickBot="1">
      <c r="A4" s="161"/>
      <c r="B4" s="161"/>
      <c r="C4" s="161"/>
      <c r="D4" s="72"/>
      <c r="E4" s="76"/>
      <c r="F4" s="72"/>
      <c r="G4" s="74"/>
      <c r="H4" s="74"/>
      <c r="I4" s="74"/>
      <c r="K4" s="160"/>
      <c r="L4" s="160"/>
      <c r="M4" s="160"/>
      <c r="N4" s="160"/>
      <c r="O4" s="160"/>
    </row>
    <row r="5" spans="1:16" ht="15.75" customHeight="1" thickTop="1">
      <c r="A5" s="72"/>
      <c r="B5" s="77" t="s">
        <v>40</v>
      </c>
      <c r="C5" s="77"/>
      <c r="D5" s="72"/>
      <c r="E5" s="77"/>
      <c r="F5" s="72"/>
      <c r="G5" s="74"/>
      <c r="H5" s="74"/>
      <c r="I5" s="74"/>
      <c r="K5" s="162" t="s">
        <v>41</v>
      </c>
      <c r="L5" s="162"/>
      <c r="M5" s="162"/>
      <c r="N5" s="162"/>
      <c r="O5" s="162"/>
    </row>
    <row r="6" spans="1:16" ht="18" customHeight="1">
      <c r="A6" s="72"/>
      <c r="B6" s="77" t="s">
        <v>42</v>
      </c>
      <c r="C6" s="77"/>
      <c r="D6" s="72"/>
      <c r="E6" s="78" t="s">
        <v>43</v>
      </c>
      <c r="F6" s="79"/>
      <c r="G6" s="74"/>
      <c r="H6" s="74"/>
      <c r="I6" s="74"/>
      <c r="K6" s="163"/>
      <c r="L6" s="163"/>
      <c r="M6" s="163"/>
      <c r="N6" s="163"/>
      <c r="O6" s="163"/>
    </row>
    <row r="7" spans="1:16" ht="30" customHeight="1" thickBot="1">
      <c r="A7" s="72"/>
      <c r="B7" s="72"/>
      <c r="C7" s="72"/>
      <c r="D7" s="164" t="s">
        <v>44</v>
      </c>
      <c r="E7" s="164"/>
      <c r="F7" s="164"/>
      <c r="G7" s="74"/>
      <c r="H7" s="74"/>
      <c r="I7" s="74"/>
      <c r="K7" s="163"/>
      <c r="L7" s="163"/>
      <c r="M7" s="163"/>
      <c r="N7" s="163"/>
      <c r="O7" s="163"/>
    </row>
    <row r="8" spans="1:16" ht="14.25" customHeight="1" thickTop="1">
      <c r="A8" s="72"/>
      <c r="B8" s="80" t="s">
        <v>45</v>
      </c>
      <c r="C8" s="81"/>
      <c r="D8" s="165" t="s">
        <v>46</v>
      </c>
      <c r="E8" s="165"/>
      <c r="F8" s="165"/>
      <c r="G8" s="74"/>
      <c r="H8" s="74"/>
      <c r="I8" s="74"/>
      <c r="K8" s="166" t="s">
        <v>47</v>
      </c>
      <c r="L8" s="166"/>
      <c r="M8" s="166"/>
      <c r="N8" s="166"/>
      <c r="O8" s="166"/>
    </row>
    <row r="9" spans="1:16" ht="14.25" customHeight="1" thickBot="1">
      <c r="A9" s="72"/>
      <c r="B9" s="82"/>
      <c r="C9" s="83" t="s">
        <v>48</v>
      </c>
      <c r="D9" s="165" t="s">
        <v>49</v>
      </c>
      <c r="E9" s="165"/>
      <c r="F9" s="165"/>
      <c r="G9" s="74"/>
      <c r="H9" s="74"/>
      <c r="I9" s="74"/>
      <c r="K9" s="167"/>
      <c r="L9" s="167"/>
      <c r="M9" s="167"/>
      <c r="N9" s="167"/>
      <c r="O9" s="167"/>
    </row>
    <row r="10" spans="1:16" ht="17.25" thickTop="1" thickBot="1">
      <c r="A10" s="72"/>
      <c r="B10" s="84" t="s">
        <v>50</v>
      </c>
      <c r="C10" s="72"/>
      <c r="D10" s="72"/>
      <c r="E10" s="72"/>
      <c r="F10" s="72"/>
      <c r="G10" s="74"/>
      <c r="H10" s="74"/>
      <c r="I10" s="74"/>
      <c r="K10" s="168"/>
      <c r="L10" s="168"/>
      <c r="M10" s="168"/>
      <c r="N10" s="168"/>
      <c r="O10" s="168"/>
    </row>
    <row r="11" spans="1:16" ht="15" customHeight="1" thickTop="1">
      <c r="A11" s="171" t="s">
        <v>51</v>
      </c>
      <c r="B11" s="171"/>
      <c r="C11" s="85"/>
      <c r="D11" s="85"/>
      <c r="E11" s="85"/>
      <c r="F11" s="85"/>
      <c r="G11" s="85"/>
      <c r="H11" s="85"/>
      <c r="I11" s="85"/>
    </row>
    <row r="12" spans="1:16" ht="14.1" customHeight="1">
      <c r="A12" s="171"/>
      <c r="B12" s="171"/>
      <c r="C12" s="85"/>
      <c r="D12" s="85"/>
      <c r="E12" s="85"/>
      <c r="F12" s="85"/>
      <c r="G12" s="85"/>
      <c r="H12" s="85"/>
      <c r="I12" s="85"/>
      <c r="K12" s="86" t="s">
        <v>52</v>
      </c>
    </row>
    <row r="13" spans="1:16" ht="15">
      <c r="A13" s="170" t="s">
        <v>88</v>
      </c>
      <c r="B13" s="170"/>
      <c r="C13" s="170"/>
      <c r="D13" s="170"/>
      <c r="E13" s="170"/>
      <c r="F13" s="170"/>
      <c r="G13" s="170"/>
      <c r="H13" s="170"/>
      <c r="I13" s="170"/>
      <c r="K13" s="87" t="s">
        <v>53</v>
      </c>
      <c r="L13" s="88"/>
      <c r="M13" s="89" t="s">
        <v>54</v>
      </c>
      <c r="N13" s="90"/>
      <c r="O13" s="90"/>
      <c r="P13" s="90"/>
    </row>
    <row r="14" spans="1:16" ht="15.95" customHeight="1">
      <c r="A14" s="170"/>
      <c r="B14" s="170"/>
      <c r="C14" s="170"/>
      <c r="D14" s="170"/>
      <c r="E14" s="170"/>
      <c r="F14" s="170"/>
      <c r="G14" s="170"/>
      <c r="H14" s="170"/>
      <c r="I14" s="170"/>
      <c r="K14" s="87" t="s">
        <v>55</v>
      </c>
      <c r="L14" s="88"/>
      <c r="M14" s="91" t="s">
        <v>56</v>
      </c>
      <c r="N14" s="90"/>
      <c r="O14" s="90"/>
      <c r="P14" s="90"/>
    </row>
    <row r="15" spans="1:16" ht="15.95" customHeight="1">
      <c r="A15" s="172" t="s">
        <v>57</v>
      </c>
      <c r="B15" s="172"/>
      <c r="C15" s="85"/>
      <c r="D15" s="85"/>
      <c r="E15" s="85"/>
      <c r="F15" s="85"/>
      <c r="G15" s="85"/>
      <c r="H15" s="85"/>
      <c r="I15" s="85"/>
    </row>
    <row r="16" spans="1:16" ht="15.95" customHeight="1">
      <c r="A16" s="172"/>
      <c r="B16" s="172"/>
      <c r="C16" s="85"/>
      <c r="D16" s="85"/>
      <c r="E16" s="85"/>
      <c r="F16" s="85"/>
      <c r="G16" s="85"/>
      <c r="H16" s="85"/>
      <c r="I16" s="85"/>
      <c r="K16" s="92"/>
    </row>
    <row r="17" spans="1:15" ht="15.95" customHeight="1">
      <c r="A17" s="169">
        <v>1</v>
      </c>
      <c r="B17" s="170" t="s">
        <v>89</v>
      </c>
      <c r="C17" s="170"/>
      <c r="D17" s="170"/>
      <c r="E17" s="170"/>
      <c r="F17" s="170"/>
      <c r="G17" s="170"/>
      <c r="H17" s="170"/>
      <c r="I17" s="170"/>
      <c r="K17" s="93" t="s">
        <v>58</v>
      </c>
      <c r="L17" s="94"/>
      <c r="M17" s="157" t="s">
        <v>59</v>
      </c>
      <c r="N17" s="157"/>
      <c r="O17" s="157"/>
    </row>
    <row r="18" spans="1:15" ht="15.95" customHeight="1">
      <c r="A18" s="169"/>
      <c r="B18" s="170"/>
      <c r="C18" s="170"/>
      <c r="D18" s="170"/>
      <c r="E18" s="170"/>
      <c r="F18" s="170"/>
      <c r="G18" s="170"/>
      <c r="H18" s="170"/>
      <c r="I18" s="170"/>
      <c r="K18" s="93" t="s">
        <v>60</v>
      </c>
      <c r="L18" s="94"/>
      <c r="M18" s="157"/>
      <c r="N18" s="157"/>
      <c r="O18" s="157"/>
    </row>
    <row r="19" spans="1:15" ht="15.95" customHeight="1">
      <c r="A19" s="95"/>
      <c r="B19" s="85"/>
      <c r="C19" s="85"/>
      <c r="D19" s="85"/>
      <c r="E19" s="85"/>
      <c r="F19" s="85"/>
      <c r="G19" s="85"/>
      <c r="H19" s="85"/>
      <c r="I19" s="85"/>
      <c r="K19" s="93" t="s">
        <v>61</v>
      </c>
      <c r="L19" s="94"/>
      <c r="M19" s="157"/>
      <c r="N19" s="157"/>
      <c r="O19" s="157"/>
    </row>
    <row r="20" spans="1:15" ht="15.95" customHeight="1">
      <c r="A20" s="169">
        <v>2</v>
      </c>
      <c r="B20" s="170" t="s">
        <v>94</v>
      </c>
      <c r="C20" s="170"/>
      <c r="D20" s="170"/>
      <c r="E20" s="170"/>
      <c r="F20" s="170"/>
      <c r="G20" s="170"/>
      <c r="H20" s="170"/>
      <c r="I20" s="170"/>
    </row>
    <row r="21" spans="1:15" ht="15.95" customHeight="1">
      <c r="A21" s="169"/>
      <c r="B21" s="170"/>
      <c r="C21" s="170"/>
      <c r="D21" s="170"/>
      <c r="E21" s="170"/>
      <c r="F21" s="170"/>
      <c r="G21" s="170"/>
      <c r="H21" s="170"/>
      <c r="I21" s="170"/>
      <c r="K21" s="157" t="s">
        <v>62</v>
      </c>
      <c r="L21" s="157"/>
      <c r="M21" s="157"/>
      <c r="N21" s="157"/>
      <c r="O21" s="157"/>
    </row>
    <row r="22" spans="1:15" ht="15.95" customHeight="1">
      <c r="A22" s="96"/>
      <c r="B22" s="85"/>
      <c r="C22" s="85"/>
      <c r="D22" s="85"/>
      <c r="E22" s="85"/>
      <c r="F22" s="85"/>
      <c r="G22" s="85"/>
      <c r="H22" s="85"/>
      <c r="I22" s="85"/>
      <c r="K22" s="157"/>
      <c r="L22" s="157"/>
      <c r="M22" s="157"/>
      <c r="N22" s="157"/>
      <c r="O22" s="157"/>
    </row>
    <row r="23" spans="1:15" ht="15.95" customHeight="1">
      <c r="A23" s="169">
        <v>3</v>
      </c>
      <c r="B23" s="170" t="s">
        <v>95</v>
      </c>
      <c r="C23" s="170"/>
      <c r="D23" s="170"/>
      <c r="E23" s="170"/>
      <c r="F23" s="170"/>
      <c r="G23" s="170"/>
      <c r="H23" s="170"/>
      <c r="I23" s="170"/>
      <c r="K23" s="157"/>
      <c r="L23" s="157"/>
      <c r="M23" s="157"/>
      <c r="N23" s="157"/>
      <c r="O23" s="157"/>
    </row>
    <row r="24" spans="1:15" ht="15.95" customHeight="1">
      <c r="A24" s="169"/>
      <c r="B24" s="170"/>
      <c r="C24" s="170"/>
      <c r="D24" s="170"/>
      <c r="E24" s="170"/>
      <c r="F24" s="170"/>
      <c r="G24" s="170"/>
      <c r="H24" s="170"/>
      <c r="I24" s="170"/>
    </row>
    <row r="25" spans="1:15" ht="12.75" customHeight="1">
      <c r="A25" s="96"/>
      <c r="B25" s="85"/>
      <c r="C25" s="85"/>
      <c r="D25" s="85"/>
      <c r="E25" s="85"/>
      <c r="F25" s="85"/>
      <c r="G25" s="85"/>
      <c r="H25" s="85"/>
      <c r="I25" s="85"/>
    </row>
    <row r="26" spans="1:15" ht="15.95" customHeight="1">
      <c r="A26" s="169">
        <v>4</v>
      </c>
      <c r="B26" s="170" t="s">
        <v>96</v>
      </c>
      <c r="C26" s="170"/>
      <c r="D26" s="170"/>
      <c r="E26" s="170"/>
      <c r="F26" s="170"/>
      <c r="G26" s="170"/>
      <c r="H26" s="170"/>
      <c r="I26" s="170"/>
    </row>
    <row r="27" spans="1:15" ht="15.95" customHeight="1">
      <c r="A27" s="169"/>
      <c r="B27" s="170"/>
      <c r="C27" s="170"/>
      <c r="D27" s="170"/>
      <c r="E27" s="170"/>
      <c r="F27" s="170"/>
      <c r="G27" s="170"/>
      <c r="H27" s="170"/>
      <c r="I27" s="170"/>
    </row>
    <row r="28" spans="1:15">
      <c r="A28" s="96"/>
      <c r="B28" s="85"/>
      <c r="C28" s="85"/>
      <c r="D28" s="85"/>
      <c r="E28" s="85"/>
      <c r="F28" s="85"/>
      <c r="G28" s="85"/>
      <c r="H28" s="85"/>
      <c r="I28" s="85"/>
    </row>
    <row r="29" spans="1:15" ht="15.95" customHeight="1">
      <c r="A29" s="169">
        <v>5</v>
      </c>
      <c r="B29" s="170" t="s">
        <v>97</v>
      </c>
      <c r="C29" s="170"/>
      <c r="D29" s="170"/>
      <c r="E29" s="170"/>
      <c r="F29" s="170"/>
      <c r="G29" s="170"/>
      <c r="H29" s="170"/>
      <c r="I29" s="170"/>
    </row>
    <row r="30" spans="1:15" ht="15.95" customHeight="1">
      <c r="A30" s="169"/>
      <c r="B30" s="170"/>
      <c r="C30" s="170"/>
      <c r="D30" s="170"/>
      <c r="E30" s="170"/>
      <c r="F30" s="170"/>
      <c r="G30" s="170"/>
      <c r="H30" s="170"/>
      <c r="I30" s="170"/>
    </row>
    <row r="31" spans="1:15">
      <c r="A31" s="85"/>
      <c r="B31" s="85"/>
      <c r="C31" s="85"/>
      <c r="D31" s="85"/>
      <c r="E31" s="85"/>
      <c r="F31" s="85"/>
      <c r="G31" s="85"/>
      <c r="H31" s="85"/>
      <c r="I31" s="85"/>
    </row>
    <row r="32" spans="1:15" ht="15.95" customHeight="1">
      <c r="A32" s="172" t="s">
        <v>63</v>
      </c>
      <c r="B32" s="172"/>
      <c r="C32" s="173" t="s">
        <v>64</v>
      </c>
      <c r="D32" s="173"/>
      <c r="E32" s="173"/>
      <c r="F32" s="173"/>
      <c r="G32" s="173"/>
      <c r="H32" s="173"/>
      <c r="I32" s="173"/>
    </row>
    <row r="33" spans="1:9" ht="15.95" customHeight="1">
      <c r="A33" s="172"/>
      <c r="B33" s="172"/>
      <c r="C33" s="173"/>
      <c r="D33" s="173"/>
      <c r="E33" s="173"/>
      <c r="F33" s="173"/>
      <c r="G33" s="173"/>
      <c r="H33" s="173"/>
      <c r="I33" s="173"/>
    </row>
    <row r="34" spans="1:9" ht="15.75">
      <c r="A34" s="97"/>
      <c r="B34" s="97"/>
      <c r="C34" s="97"/>
      <c r="D34" s="97"/>
      <c r="E34" s="97"/>
      <c r="F34" s="97"/>
      <c r="G34" s="97"/>
      <c r="H34" s="97"/>
      <c r="I34" s="97"/>
    </row>
    <row r="35" spans="1:9" ht="15.75">
      <c r="A35" s="97" t="s">
        <v>65</v>
      </c>
      <c r="B35" s="170" t="s">
        <v>90</v>
      </c>
      <c r="C35" s="170"/>
      <c r="D35" s="170"/>
      <c r="E35" s="170"/>
      <c r="F35" s="170"/>
      <c r="G35" s="170"/>
      <c r="H35" s="170"/>
      <c r="I35" s="170"/>
    </row>
    <row r="36" spans="1:9" ht="15.75">
      <c r="A36" s="97"/>
      <c r="B36" s="170"/>
      <c r="C36" s="170"/>
      <c r="D36" s="170"/>
      <c r="E36" s="170"/>
      <c r="F36" s="170"/>
      <c r="G36" s="170"/>
      <c r="H36" s="170"/>
      <c r="I36" s="170"/>
    </row>
    <row r="37" spans="1:9" ht="15.75">
      <c r="A37" s="97" t="s">
        <v>65</v>
      </c>
      <c r="B37" s="170" t="s">
        <v>66</v>
      </c>
      <c r="C37" s="170"/>
      <c r="D37" s="170"/>
      <c r="E37" s="170"/>
      <c r="F37" s="170"/>
      <c r="G37" s="170"/>
      <c r="H37" s="170"/>
      <c r="I37" s="170"/>
    </row>
    <row r="38" spans="1:9" ht="15.75">
      <c r="A38" s="97"/>
      <c r="B38" s="170"/>
      <c r="C38" s="170"/>
      <c r="D38" s="170"/>
      <c r="E38" s="170"/>
      <c r="F38" s="170"/>
      <c r="G38" s="170"/>
      <c r="H38" s="170"/>
      <c r="I38" s="170"/>
    </row>
    <row r="39" spans="1:9" ht="15.75">
      <c r="A39" s="172" t="s">
        <v>67</v>
      </c>
      <c r="B39" s="172"/>
      <c r="C39" s="98"/>
      <c r="D39" s="98"/>
      <c r="E39" s="98"/>
      <c r="F39" s="98"/>
      <c r="G39" s="98"/>
      <c r="H39" s="98"/>
      <c r="I39" s="98"/>
    </row>
    <row r="40" spans="1:9" ht="15.75">
      <c r="A40" s="172"/>
      <c r="B40" s="172"/>
      <c r="C40" s="98"/>
      <c r="D40" s="98"/>
      <c r="E40" s="98"/>
      <c r="F40" s="98"/>
      <c r="G40" s="98"/>
      <c r="H40" s="98"/>
      <c r="I40" s="98"/>
    </row>
    <row r="41" spans="1:9" ht="15.95" customHeight="1">
      <c r="A41" s="97" t="s">
        <v>65</v>
      </c>
      <c r="B41" s="99" t="s">
        <v>91</v>
      </c>
      <c r="C41" s="100"/>
      <c r="D41" s="100"/>
      <c r="E41" s="100"/>
      <c r="F41" s="100"/>
      <c r="G41" s="100"/>
      <c r="H41" s="100"/>
      <c r="I41" s="100"/>
    </row>
    <row r="42" spans="1:9" ht="15.75">
      <c r="A42" s="97" t="s">
        <v>65</v>
      </c>
      <c r="B42" s="99" t="s">
        <v>92</v>
      </c>
      <c r="C42" s="98"/>
      <c r="D42" s="98"/>
      <c r="E42" s="98"/>
      <c r="F42" s="98"/>
      <c r="G42" s="98"/>
      <c r="H42" s="98"/>
      <c r="I42" s="98"/>
    </row>
    <row r="43" spans="1:9" ht="15.75">
      <c r="A43" s="97" t="s">
        <v>65</v>
      </c>
      <c r="B43" s="99" t="s">
        <v>99</v>
      </c>
      <c r="C43" s="98"/>
      <c r="D43" s="98"/>
      <c r="E43" s="98"/>
      <c r="F43" s="98"/>
      <c r="G43" s="98"/>
      <c r="H43" s="98"/>
      <c r="I43" s="98"/>
    </row>
    <row r="44" spans="1:9" ht="15.75">
      <c r="A44" s="97" t="s">
        <v>65</v>
      </c>
      <c r="B44" s="99" t="s">
        <v>93</v>
      </c>
      <c r="C44" s="98"/>
      <c r="D44" s="98"/>
      <c r="E44" s="98"/>
      <c r="F44" s="98"/>
      <c r="G44" s="98"/>
      <c r="H44" s="98"/>
      <c r="I44" s="98"/>
    </row>
    <row r="45" spans="1:9" ht="15.75" customHeight="1">
      <c r="A45" s="97"/>
      <c r="B45" s="97"/>
      <c r="C45" s="97"/>
      <c r="D45" s="97"/>
      <c r="E45" s="97"/>
      <c r="F45" s="97"/>
      <c r="G45" s="97"/>
      <c r="H45" s="97"/>
      <c r="I45" s="97"/>
    </row>
    <row r="46" spans="1:9" ht="15.75" customHeight="1">
      <c r="A46" s="97"/>
      <c r="B46" s="175" t="s">
        <v>68</v>
      </c>
      <c r="C46" s="175"/>
      <c r="D46" s="175"/>
      <c r="E46" s="175"/>
      <c r="F46" s="175"/>
      <c r="G46" s="175"/>
      <c r="H46" s="175"/>
      <c r="I46" s="100"/>
    </row>
    <row r="47" spans="1:9" ht="15.75">
      <c r="A47" s="97"/>
      <c r="B47" s="175"/>
      <c r="C47" s="175"/>
      <c r="D47" s="175"/>
      <c r="E47" s="175"/>
      <c r="F47" s="175"/>
      <c r="G47" s="175"/>
      <c r="H47" s="175"/>
      <c r="I47" s="100"/>
    </row>
    <row r="48" spans="1:9" ht="15.75">
      <c r="A48" s="97"/>
      <c r="B48" s="100"/>
      <c r="C48" s="176" t="s">
        <v>69</v>
      </c>
      <c r="D48" s="176"/>
      <c r="E48" s="176"/>
      <c r="F48" s="100"/>
      <c r="G48" s="100"/>
      <c r="H48" s="100"/>
      <c r="I48" s="100"/>
    </row>
    <row r="49" spans="1:9" ht="15.75" customHeight="1">
      <c r="A49" s="97"/>
      <c r="B49" s="100"/>
      <c r="C49" s="177" t="s">
        <v>39</v>
      </c>
      <c r="D49" s="177"/>
      <c r="E49" s="177"/>
      <c r="F49" s="100"/>
      <c r="G49" s="100"/>
      <c r="H49" s="100"/>
      <c r="I49" s="100"/>
    </row>
    <row r="50" spans="1:9" ht="15.75">
      <c r="A50" s="97"/>
      <c r="B50" s="100"/>
      <c r="C50" s="176" t="s">
        <v>40</v>
      </c>
      <c r="D50" s="176"/>
      <c r="E50" s="176"/>
      <c r="F50" s="100"/>
      <c r="G50" s="100"/>
      <c r="H50" s="100"/>
      <c r="I50" s="100"/>
    </row>
    <row r="51" spans="1:9" ht="15">
      <c r="A51" s="85"/>
      <c r="B51" s="85"/>
      <c r="C51" s="174" t="s">
        <v>50</v>
      </c>
      <c r="D51" s="174"/>
      <c r="E51" s="174"/>
      <c r="F51" s="85"/>
      <c r="G51" s="85"/>
      <c r="H51" s="85"/>
      <c r="I51" s="85"/>
    </row>
    <row r="52" spans="1:9" ht="15.95" customHeight="1">
      <c r="A52" s="85"/>
      <c r="B52" s="175" t="s">
        <v>98</v>
      </c>
      <c r="C52" s="175"/>
      <c r="D52" s="175"/>
      <c r="E52" s="175"/>
      <c r="F52" s="175"/>
      <c r="G52" s="175"/>
      <c r="H52" s="175"/>
      <c r="I52" s="85"/>
    </row>
    <row r="53" spans="1:9" ht="15.95" customHeight="1">
      <c r="A53" s="85"/>
      <c r="B53" s="175"/>
      <c r="C53" s="175"/>
      <c r="D53" s="175"/>
      <c r="E53" s="175"/>
      <c r="F53" s="175"/>
      <c r="G53" s="175"/>
      <c r="H53" s="175"/>
      <c r="I53" s="85"/>
    </row>
    <row r="54" spans="1:9" ht="15.95" customHeight="1">
      <c r="A54" s="85"/>
      <c r="B54" s="175"/>
      <c r="C54" s="175"/>
      <c r="D54" s="175"/>
      <c r="E54" s="175"/>
      <c r="F54" s="175"/>
      <c r="G54" s="175"/>
      <c r="H54" s="175"/>
      <c r="I54" s="85"/>
    </row>
    <row r="55" spans="1:9" ht="15">
      <c r="A55" s="85"/>
      <c r="B55" s="85"/>
      <c r="C55" s="155"/>
      <c r="D55" s="155"/>
      <c r="E55" s="155"/>
      <c r="F55" s="85"/>
      <c r="G55" s="85"/>
      <c r="H55" s="85"/>
      <c r="I55" s="85"/>
    </row>
    <row r="61" spans="1:9" ht="15" customHeight="1"/>
    <row r="62" spans="1:9" ht="15" customHeight="1"/>
    <row r="71" ht="15" customHeight="1"/>
    <row r="72" ht="15" customHeight="1"/>
    <row r="73" ht="18" customHeight="1"/>
    <row r="91" ht="15" customHeight="1"/>
    <row r="92" ht="15" customHeight="1"/>
    <row r="111" ht="15" customHeight="1"/>
    <row r="112" ht="15" customHeight="1"/>
    <row r="128" ht="15" customHeight="1"/>
    <row r="129" ht="15" customHeight="1"/>
    <row r="131" ht="15" customHeight="1"/>
    <row r="132" ht="15" customHeight="1"/>
    <row r="146" ht="15" customHeight="1"/>
    <row r="151" ht="15" customHeight="1"/>
    <row r="152" ht="15" customHeight="1"/>
    <row r="162" ht="15" customHeight="1"/>
    <row r="163" ht="15" customHeight="1"/>
    <row r="171" ht="15" customHeight="1"/>
    <row r="172" ht="15" customHeight="1"/>
    <row r="179" ht="15" customHeight="1"/>
    <row r="180" ht="15" customHeight="1"/>
    <row r="191" ht="15" customHeight="1"/>
    <row r="192" ht="15" customHeight="1"/>
    <row r="211" ht="15" customHeight="1"/>
    <row r="212" ht="15" customHeight="1"/>
  </sheetData>
  <sheetProtection password="AD7B" sheet="1" objects="1" scenarios="1"/>
  <mergeCells count="34">
    <mergeCell ref="B35:I36"/>
    <mergeCell ref="A29:A30"/>
    <mergeCell ref="B29:I30"/>
    <mergeCell ref="C51:E51"/>
    <mergeCell ref="B52:H54"/>
    <mergeCell ref="B37:I38"/>
    <mergeCell ref="A39:B40"/>
    <mergeCell ref="B46:H47"/>
    <mergeCell ref="C48:E48"/>
    <mergeCell ref="C49:E49"/>
    <mergeCell ref="C50:E50"/>
    <mergeCell ref="K21:O23"/>
    <mergeCell ref="A23:A24"/>
    <mergeCell ref="B23:I24"/>
    <mergeCell ref="A32:B33"/>
    <mergeCell ref="C32:I33"/>
    <mergeCell ref="A26:A27"/>
    <mergeCell ref="B26:I27"/>
    <mergeCell ref="A11:B12"/>
    <mergeCell ref="A13:I14"/>
    <mergeCell ref="A15:B16"/>
    <mergeCell ref="A17:A18"/>
    <mergeCell ref="B17:I18"/>
    <mergeCell ref="A20:A21"/>
    <mergeCell ref="B20:I21"/>
    <mergeCell ref="M17:O19"/>
    <mergeCell ref="B1:B2"/>
    <mergeCell ref="K2:O4"/>
    <mergeCell ref="A3:C4"/>
    <mergeCell ref="K5:O7"/>
    <mergeCell ref="D7:F7"/>
    <mergeCell ref="D8:F8"/>
    <mergeCell ref="K8:O10"/>
    <mergeCell ref="D9:F9"/>
  </mergeCells>
  <hyperlinks>
    <hyperlink ref="B8" r:id="rId1"/>
    <hyperlink ref="C9" r:id="rId2"/>
    <hyperlink ref="H130:I131" location="المقدمة!A11" tooltip="عودة للدليل" display="عودة للدليل"/>
    <hyperlink ref="H150:I151" location="المقدمة!A11" tooltip="عودة للدليل" display="عودة للدليل"/>
    <hyperlink ref="H170:I171" location="المقدمة!A11" tooltip="عودة للدليل" display="عودة للدليل"/>
    <hyperlink ref="H190:I191" location="المقدمة!A11" tooltip="عودة للدليل" display="عودة للدليل"/>
    <hyperlink ref="H210:I211" location="المقدمة!A11" tooltip="عودة للدليل" display="عودة للدليل"/>
    <hyperlink ref="A65:B65" location="'Sales '!A1" tooltip="اضغط للذهاب لصفحة المبيعات" display="المبيعات :-"/>
    <hyperlink ref="A84:B84" location="'Inven Move'!A1" tooltip="اضغط للذهاب للحركة اليومية للمخزن" display="الحركة اليومية للمخزن :-"/>
    <hyperlink ref="A104:B104" location="Inventory!A1" tooltip="اضغط للذهاب لأرصدة المخازن" display="أرصدة المخازن :- "/>
    <hyperlink ref="A124:B124" location="Supliers!A1" tooltip="اضغط للذهاب للموردين" display="يومية الموردين :-"/>
    <hyperlink ref="A144:B144" location="' Customers'!A1" tooltip="اضغط للذهاب ليومية العملاء" display="يومية العملاء :-"/>
    <hyperlink ref="A164:B164" location="'Sup Dep'!A1" tooltip="اضغط لصفحة سدادات الموردين" display="سداد مورد :-"/>
    <hyperlink ref="A184:B184" location="'Cust Dep'!A1" tooltip="اضغط للذهاب لصفحة سدادات عملاء" display="سداد عميل :-"/>
    <hyperlink ref="A204:B204" location="'Rep Code'!A1" tooltip="اضغط للذهاب لصفحة أرصدة المناديب " display="أرصدة المناديب :-"/>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outlinePr showOutlineSymbols="0"/>
    <pageSetUpPr fitToPage="1"/>
  </sheetPr>
  <dimension ref="A4:L24"/>
  <sheetViews>
    <sheetView windowProtection="1" showGridLines="0" showRowColHeaders="0" showZeros="0" rightToLeft="1" tabSelected="1" showOutlineSymbols="0" zoomScale="90" zoomScaleNormal="90" workbookViewId="0">
      <pane xSplit="12" ySplit="24" topLeftCell="M43" activePane="bottomRight" state="frozen"/>
      <selection pane="topRight" activeCell="M1" sqref="M1"/>
      <selection pane="bottomLeft" activeCell="A24" sqref="A24"/>
      <selection pane="bottomRight"/>
    </sheetView>
  </sheetViews>
  <sheetFormatPr defaultRowHeight="14.25"/>
  <cols>
    <col min="1" max="2" width="9.625" style="101" customWidth="1"/>
    <col min="3" max="3" width="8.5" style="101" customWidth="1"/>
    <col min="4" max="9" width="9.625" style="101" customWidth="1"/>
    <col min="10" max="10" width="10.25" style="101" customWidth="1"/>
    <col min="11" max="16384" width="9" style="101"/>
  </cols>
  <sheetData>
    <row r="4" spans="1:12" ht="15">
      <c r="B4" s="102"/>
      <c r="D4" s="103" t="s">
        <v>51</v>
      </c>
      <c r="E4" s="104"/>
      <c r="F4" s="104"/>
      <c r="G4" s="104"/>
      <c r="H4" s="104"/>
      <c r="I4" s="104"/>
      <c r="J4" s="104"/>
    </row>
    <row r="5" spans="1:12" ht="31.5" thickBot="1">
      <c r="D5" s="104"/>
      <c r="E5" s="104"/>
      <c r="F5" s="179" t="s">
        <v>83</v>
      </c>
      <c r="G5" s="179"/>
      <c r="H5" s="179"/>
      <c r="I5" s="104"/>
      <c r="J5" s="104"/>
    </row>
    <row r="6" spans="1:12" ht="14.25" customHeight="1">
      <c r="D6" s="104"/>
      <c r="E6" s="104"/>
      <c r="F6" s="180" t="s">
        <v>70</v>
      </c>
      <c r="G6" s="180"/>
      <c r="H6" s="180"/>
      <c r="I6" s="104"/>
      <c r="J6" s="104"/>
    </row>
    <row r="7" spans="1:12" ht="8.25" customHeight="1">
      <c r="D7" s="104"/>
      <c r="E7" s="104"/>
      <c r="F7" s="104"/>
      <c r="G7" s="104"/>
      <c r="H7" s="104"/>
      <c r="I7" s="105"/>
      <c r="J7" s="106"/>
    </row>
    <row r="8" spans="1:12" ht="14.25" customHeight="1">
      <c r="D8" s="104"/>
      <c r="E8" s="104"/>
      <c r="F8" s="104"/>
      <c r="G8" s="104"/>
      <c r="H8" s="104"/>
      <c r="I8" s="181" t="s">
        <v>71</v>
      </c>
      <c r="J8" s="181"/>
    </row>
    <row r="9" spans="1:12" ht="14.25" customHeight="1">
      <c r="D9" s="104"/>
      <c r="E9" s="104"/>
      <c r="F9" s="104"/>
      <c r="G9" s="104"/>
      <c r="H9" s="104"/>
      <c r="I9" s="182" t="s">
        <v>86</v>
      </c>
      <c r="J9" s="182"/>
    </row>
    <row r="10" spans="1:12" ht="18">
      <c r="D10" s="104"/>
      <c r="E10" s="178" t="s">
        <v>81</v>
      </c>
      <c r="F10" s="178"/>
      <c r="G10" s="178"/>
      <c r="H10" s="178"/>
      <c r="I10" s="107"/>
      <c r="J10" s="104"/>
    </row>
    <row r="11" spans="1:12" ht="18">
      <c r="A11" s="108"/>
      <c r="B11" s="108"/>
      <c r="D11" s="104"/>
      <c r="E11" s="178" t="s">
        <v>82</v>
      </c>
      <c r="F11" s="178"/>
      <c r="G11" s="178"/>
      <c r="H11" s="178"/>
      <c r="I11" s="178"/>
      <c r="J11" s="104"/>
      <c r="K11" s="109"/>
      <c r="L11" s="109"/>
    </row>
    <row r="12" spans="1:12" ht="15">
      <c r="A12" s="183" t="s">
        <v>72</v>
      </c>
      <c r="B12" s="183"/>
      <c r="D12" s="104"/>
      <c r="E12" s="104"/>
      <c r="F12" s="104"/>
      <c r="G12" s="104"/>
      <c r="H12" s="104"/>
      <c r="I12" s="104"/>
      <c r="J12" s="104"/>
      <c r="K12" s="184" t="s">
        <v>72</v>
      </c>
      <c r="L12" s="184"/>
    </row>
    <row r="13" spans="1:12" ht="21" customHeight="1">
      <c r="A13" s="183" t="s">
        <v>73</v>
      </c>
      <c r="B13" s="183"/>
      <c r="D13" s="104"/>
      <c r="E13" s="104"/>
      <c r="F13" s="104"/>
      <c r="G13" s="104"/>
      <c r="H13" s="104"/>
      <c r="I13" s="104"/>
      <c r="J13" s="104"/>
      <c r="K13" s="184" t="s">
        <v>73</v>
      </c>
      <c r="L13" s="184"/>
    </row>
    <row r="14" spans="1:12" ht="30.75">
      <c r="A14" s="185" t="s">
        <v>39</v>
      </c>
      <c r="B14" s="185"/>
      <c r="D14" s="104"/>
      <c r="E14"/>
      <c r="F14"/>
      <c r="G14"/>
      <c r="H14"/>
      <c r="I14" s="104"/>
      <c r="J14" s="104"/>
      <c r="K14" s="186" t="s">
        <v>39</v>
      </c>
      <c r="L14" s="186"/>
    </row>
    <row r="15" spans="1:12" ht="18">
      <c r="A15" s="190" t="s">
        <v>74</v>
      </c>
      <c r="B15" s="190"/>
      <c r="D15" s="104"/>
      <c r="E15" s="116" t="s">
        <v>84</v>
      </c>
      <c r="F15"/>
      <c r="G15"/>
      <c r="H15"/>
      <c r="I15" s="104"/>
      <c r="J15" s="104"/>
      <c r="K15" s="191" t="s">
        <v>75</v>
      </c>
      <c r="L15" s="191"/>
    </row>
    <row r="16" spans="1:12" ht="15">
      <c r="A16" s="192" t="s">
        <v>50</v>
      </c>
      <c r="B16" s="192"/>
      <c r="D16" s="104"/>
      <c r="E16" s="104"/>
      <c r="F16" s="104"/>
      <c r="G16" s="104"/>
      <c r="H16" s="104"/>
      <c r="I16" s="104"/>
      <c r="J16" s="104"/>
      <c r="K16" s="193" t="s">
        <v>50</v>
      </c>
      <c r="L16" s="193"/>
    </row>
    <row r="17" spans="1:12" ht="15" customHeight="1">
      <c r="A17" s="110" t="s">
        <v>76</v>
      </c>
      <c r="B17" s="110" t="s">
        <v>77</v>
      </c>
      <c r="D17" s="104"/>
      <c r="E17" s="104"/>
      <c r="F17" s="104"/>
      <c r="G17" s="104"/>
      <c r="H17" s="104"/>
      <c r="I17" s="104"/>
      <c r="J17" s="104"/>
      <c r="K17" s="111" t="s">
        <v>76</v>
      </c>
      <c r="L17" s="111" t="s">
        <v>77</v>
      </c>
    </row>
    <row r="18" spans="1:12">
      <c r="A18" s="194" t="s">
        <v>78</v>
      </c>
      <c r="B18" s="194"/>
      <c r="D18" s="104"/>
      <c r="E18" s="104"/>
      <c r="F18" s="104"/>
      <c r="G18" s="104"/>
      <c r="H18" s="104"/>
      <c r="I18" s="104"/>
      <c r="J18" s="104"/>
      <c r="K18" s="195" t="s">
        <v>78</v>
      </c>
      <c r="L18" s="195"/>
    </row>
    <row r="19" spans="1:12" ht="15.75">
      <c r="A19" s="187" t="s">
        <v>79</v>
      </c>
      <c r="B19" s="187"/>
      <c r="D19" s="112"/>
      <c r="E19"/>
      <c r="F19"/>
      <c r="G19"/>
      <c r="H19"/>
      <c r="I19"/>
      <c r="J19" s="112"/>
      <c r="K19" s="188" t="s">
        <v>79</v>
      </c>
      <c r="L19" s="188"/>
    </row>
    <row r="20" spans="1:12" ht="18">
      <c r="D20" s="104"/>
      <c r="E20" s="117" t="s">
        <v>80</v>
      </c>
      <c r="F20" s="104"/>
      <c r="G20" s="104"/>
      <c r="H20" s="104"/>
      <c r="I20" s="104"/>
      <c r="J20" s="104"/>
    </row>
    <row r="21" spans="1:12" ht="18">
      <c r="D21" s="104"/>
      <c r="E21" s="117" t="s">
        <v>85</v>
      </c>
      <c r="F21" s="104"/>
      <c r="G21" s="104"/>
      <c r="H21" s="104"/>
      <c r="I21" s="104"/>
      <c r="J21" s="104"/>
    </row>
    <row r="22" spans="1:12">
      <c r="D22" s="104"/>
      <c r="E22" s="104"/>
      <c r="F22" s="104"/>
      <c r="G22" s="104"/>
      <c r="H22" s="104"/>
      <c r="I22" s="113"/>
      <c r="J22" s="113"/>
    </row>
    <row r="23" spans="1:12">
      <c r="D23" s="104"/>
      <c r="E23" s="104"/>
      <c r="F23" s="104"/>
      <c r="G23" s="104"/>
      <c r="H23" s="104"/>
      <c r="I23" s="189" t="s">
        <v>87</v>
      </c>
      <c r="J23" s="189"/>
    </row>
    <row r="24" spans="1:12">
      <c r="D24" s="104"/>
      <c r="E24" s="104"/>
      <c r="F24" s="104"/>
      <c r="G24" s="104"/>
      <c r="H24" s="104"/>
      <c r="I24" s="189"/>
      <c r="J24" s="189"/>
    </row>
  </sheetData>
  <sheetProtection password="AD7B" sheet="1" objects="1" scenarios="1"/>
  <mergeCells count="21">
    <mergeCell ref="A19:B19"/>
    <mergeCell ref="K19:L19"/>
    <mergeCell ref="I23:J24"/>
    <mergeCell ref="A15:B15"/>
    <mergeCell ref="K15:L15"/>
    <mergeCell ref="A16:B16"/>
    <mergeCell ref="K16:L16"/>
    <mergeCell ref="A18:B18"/>
    <mergeCell ref="K18:L18"/>
    <mergeCell ref="A12:B12"/>
    <mergeCell ref="K12:L12"/>
    <mergeCell ref="A13:B13"/>
    <mergeCell ref="K13:L13"/>
    <mergeCell ref="A14:B14"/>
    <mergeCell ref="K14:L14"/>
    <mergeCell ref="E11:I11"/>
    <mergeCell ref="F5:H5"/>
    <mergeCell ref="F6:H6"/>
    <mergeCell ref="I8:J8"/>
    <mergeCell ref="I9:J9"/>
    <mergeCell ref="E10:H10"/>
  </mergeCells>
  <hyperlinks>
    <hyperlink ref="E10:H10" location="المشتريات!A1" tooltip="اضغط للوصول السريع ليومية المبيعات" display="حركة المبيعات اليومية  (تسجل فواتير البيع)"/>
    <hyperlink ref="E11:I11" location="'سداد مورد'!A1" tooltip="اضغط لتسجيل سداد عميل (سداد دفعة مستحقة / مقدمة)" display="حركة الـعـملاء اليومية  (تسجيل سداد مستحق/ مقدم)"/>
    <hyperlink ref="A19" r:id="rId1"/>
    <hyperlink ref="A17" r:id="rId2" tooltip="اضغط لإرسال رسالة بريدية الكترونية للسيد/ محمود حموده" display="بريد الكتروني1"/>
    <hyperlink ref="B17" r:id="rId3" tooltip="اضغط لإرسال رسالة بريدية الكترونية للسيد/ محمود حموده" display="بريد الكتروني1"/>
    <hyperlink ref="A18:B18" r:id="rId4" tooltip="اضغط لزيارة الموقع الإلكتروني للمحاسب / محمود حموده" display="الموقع الإلكتروني"/>
    <hyperlink ref="A19:B19" r:id="rId5" tooltip="رابط الموقع" display="المحاسبون المتضامنون"/>
    <hyperlink ref="K19" r:id="rId6"/>
    <hyperlink ref="K19:L19" r:id="rId7" tooltip="رابط الموقع" display="المحاسبون المتضامنون"/>
    <hyperlink ref="K14:L14" location="المقدمة!J11" tooltip="عرض بيانات المصمم والشرح" display="محمود أحمد حموده"/>
    <hyperlink ref="K17" r:id="rId8" tooltip="اضغط لإرسال رسالة بريدية الكترونية للسيد/ محمود حموده" display="بريد الكتروني1"/>
    <hyperlink ref="L17" r:id="rId9" tooltip="اضغط لإرسال رسالة بريدية الكترونية للسيد/ محمود حموده" display="بريد الكتروني1"/>
    <hyperlink ref="K18:L18" r:id="rId10" tooltip="اضغط لزيارة الموقع الإلكتروني للمحاسب / محمود حموده" display="الموقع الإلكتروني"/>
    <hyperlink ref="E15" location="'كشف حساب'!A1" tooltip="اضغط للوصول لكشوف حساب الموردين" display="عرض كشف حساب مورد"/>
    <hyperlink ref="E21" location="التكويد!AA4" tooltip="اضغط لتكويد مورد جديد وتغذية رصيد أول المده له" display="الموردين وأرصدة أول"/>
    <hyperlink ref="E20" location="التكويد!A1" tooltip="اضغط لتكويد أصناف جديدة" display="الأصناف"/>
    <hyperlink ref="A14:B14" location="المقدمة!J11" tooltip="عرض بيانات المصمم والشرح" display="محمود أحمد حموده"/>
    <hyperlink ref="I23:J24" location="المقدمة!J11" tooltip="اضغط لعرض شرح التطبيق وبيانات المصمم" display="الشرح وبيانات المصمم"/>
  </hyperlinks>
  <printOptions horizontalCentered="1"/>
  <pageMargins left="0.70866141732283472" right="0.70866141732283472" top="0.74803149606299213" bottom="0.74803149606299213" header="0.31496062992125984" footer="0.31496062992125984"/>
  <pageSetup paperSize="9" orientation="portrait" verticalDpi="0" r:id="rId11"/>
  <headerFooter>
    <oddFooter>&amp;Lالإدارة المالية في:-
&amp;D&amp;Rإكسل محاسب المبيعات
&amp;A</oddFooter>
  </headerFooter>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3:P1657"/>
  <sheetViews>
    <sheetView windowProtection="1" showRowColHeaders="0" showZeros="0" rightToLeft="1" workbookViewId="0">
      <pane xSplit="2" ySplit="6" topLeftCell="C157" activePane="bottomRight" state="frozen"/>
      <selection pane="topRight" activeCell="C1" sqref="C1"/>
      <selection pane="bottomLeft" activeCell="A7" sqref="A7"/>
      <selection pane="bottomRight" activeCell="M10" sqref="M10"/>
    </sheetView>
  </sheetViews>
  <sheetFormatPr defaultRowHeight="14.25"/>
  <cols>
    <col min="1" max="1" width="4.125" style="26" customWidth="1"/>
    <col min="2" max="2" width="5.625" style="26" bestFit="1" customWidth="1"/>
    <col min="3" max="3" width="9.875" style="26" bestFit="1" customWidth="1"/>
    <col min="4" max="4" width="5.875" style="26" bestFit="1" customWidth="1"/>
    <col min="5" max="5" width="20.625" style="26" customWidth="1"/>
    <col min="6" max="6" width="10.375" style="26" customWidth="1"/>
    <col min="7" max="7" width="4.625" style="26" bestFit="1" customWidth="1"/>
    <col min="8" max="8" width="20.625" style="26" customWidth="1"/>
    <col min="9" max="10" width="9" style="26"/>
    <col min="11" max="11" width="10.25" style="26" customWidth="1"/>
    <col min="12" max="12" width="1.25" style="26" customWidth="1"/>
    <col min="13" max="13" width="11.25" style="26" customWidth="1"/>
    <col min="14" max="14" width="10.125" style="26" customWidth="1"/>
    <col min="15" max="16384" width="9" style="26"/>
  </cols>
  <sheetData>
    <row r="3" spans="1:16" ht="14.25" customHeight="1">
      <c r="A3" s="207" t="str">
        <f>IF(P1657&gt;0,"يوجد خطأ في أحد قيود السداد","")</f>
        <v/>
      </c>
      <c r="B3" s="207"/>
      <c r="C3" s="207"/>
      <c r="D3" s="207"/>
      <c r="E3" s="114"/>
      <c r="F3" s="114"/>
      <c r="G3" s="2"/>
      <c r="H3" s="2"/>
      <c r="I3" s="2"/>
      <c r="J3" s="2"/>
      <c r="K3" s="2"/>
      <c r="L3" s="2"/>
      <c r="M3" s="2"/>
      <c r="N3" s="2"/>
      <c r="O3" s="2"/>
      <c r="P3" s="2"/>
    </row>
    <row r="4" spans="1:16" ht="16.5" customHeight="1" thickBot="1">
      <c r="A4" s="207"/>
      <c r="B4" s="207"/>
      <c r="C4" s="207"/>
      <c r="D4" s="207"/>
      <c r="E4" s="115"/>
      <c r="F4" s="115"/>
      <c r="G4" s="201" t="s">
        <v>14</v>
      </c>
      <c r="H4" s="201"/>
      <c r="I4" s="201"/>
      <c r="J4" s="201"/>
      <c r="K4" s="201"/>
      <c r="L4" s="2"/>
      <c r="M4" s="202" t="s">
        <v>13</v>
      </c>
      <c r="N4" s="202"/>
      <c r="O4" s="202"/>
      <c r="P4" s="2"/>
    </row>
    <row r="5" spans="1:16" ht="16.5" thickTop="1" thickBot="1">
      <c r="A5" s="2"/>
      <c r="B5" s="203" t="s">
        <v>0</v>
      </c>
      <c r="C5" s="196" t="s">
        <v>1</v>
      </c>
      <c r="D5" s="205" t="s">
        <v>15</v>
      </c>
      <c r="E5" s="196" t="s">
        <v>2</v>
      </c>
      <c r="F5" s="196" t="s">
        <v>3</v>
      </c>
      <c r="G5" s="205" t="s">
        <v>4</v>
      </c>
      <c r="H5" s="196" t="s">
        <v>5</v>
      </c>
      <c r="I5" s="196" t="s">
        <v>6</v>
      </c>
      <c r="J5" s="196" t="s">
        <v>7</v>
      </c>
      <c r="K5" s="196" t="s">
        <v>8</v>
      </c>
      <c r="L5" s="2"/>
      <c r="M5" s="198" t="s">
        <v>9</v>
      </c>
      <c r="N5" s="199"/>
      <c r="O5" s="200"/>
      <c r="P5" s="2"/>
    </row>
    <row r="6" spans="1:16" ht="15.75" thickBot="1">
      <c r="A6" s="2"/>
      <c r="B6" s="204"/>
      <c r="C6" s="197"/>
      <c r="D6" s="206"/>
      <c r="E6" s="197" t="s">
        <v>2</v>
      </c>
      <c r="F6" s="197"/>
      <c r="G6" s="206"/>
      <c r="H6" s="197"/>
      <c r="I6" s="197"/>
      <c r="J6" s="197"/>
      <c r="K6" s="197"/>
      <c r="L6" s="2"/>
      <c r="M6" s="127" t="s">
        <v>11</v>
      </c>
      <c r="N6" s="128" t="s">
        <v>12</v>
      </c>
      <c r="O6" s="129" t="s">
        <v>10</v>
      </c>
      <c r="P6" s="2"/>
    </row>
    <row r="7" spans="1:16" ht="17.25" thickTop="1" thickBot="1">
      <c r="A7" s="2"/>
      <c r="B7" s="130">
        <v>1</v>
      </c>
      <c r="C7" s="29">
        <v>43100</v>
      </c>
      <c r="D7" s="18">
        <v>1</v>
      </c>
      <c r="E7" s="118" t="str">
        <f>IF(D7&lt;&gt;"",VLOOKUP(D7,التكويد!X:Z,2,0),"")</f>
        <v>اكشن</v>
      </c>
      <c r="F7" s="3" t="s">
        <v>102</v>
      </c>
      <c r="G7" s="18">
        <v>1</v>
      </c>
      <c r="H7" s="121" t="str">
        <f>IF(G7&lt;&gt;"",VLOOKUP(G7,التكويد!D:E,2,0),"")</f>
        <v>ايفون 5 اس</v>
      </c>
      <c r="I7" s="4">
        <v>5</v>
      </c>
      <c r="J7" s="5">
        <v>140</v>
      </c>
      <c r="K7" s="124">
        <f>I7*J7</f>
        <v>700</v>
      </c>
      <c r="L7" s="2"/>
      <c r="M7" s="6">
        <v>700</v>
      </c>
      <c r="N7" s="5"/>
      <c r="O7" s="7"/>
      <c r="P7" s="28">
        <f>IF((M7+N7+O7)&lt;&gt;K7,1,0)</f>
        <v>0</v>
      </c>
    </row>
    <row r="8" spans="1:16" ht="17.25" thickTop="1" thickBot="1">
      <c r="A8" s="2"/>
      <c r="B8" s="130">
        <v>2</v>
      </c>
      <c r="C8" s="30">
        <v>43100</v>
      </c>
      <c r="D8" s="19">
        <v>2</v>
      </c>
      <c r="E8" s="119" t="str">
        <f>IF(D8&lt;&gt;"",VLOOKUP(D8,التكويد!X:Z,2,0),"")</f>
        <v>الاشبال</v>
      </c>
      <c r="F8" s="8" t="s">
        <v>102</v>
      </c>
      <c r="G8" s="19">
        <v>2</v>
      </c>
      <c r="H8" s="122" t="str">
        <f>IF(G8&lt;&gt;"",VLOOKUP(G8,التكويد!D:E,2,0),"")</f>
        <v>ايفون 6</v>
      </c>
      <c r="I8" s="9">
        <v>5</v>
      </c>
      <c r="J8" s="10">
        <v>220</v>
      </c>
      <c r="K8" s="125">
        <f t="shared" ref="K8:K1286" si="0">I8*J8</f>
        <v>1100</v>
      </c>
      <c r="L8" s="2"/>
      <c r="M8" s="11">
        <v>1100</v>
      </c>
      <c r="N8" s="10"/>
      <c r="O8" s="12"/>
      <c r="P8" s="28">
        <f t="shared" ref="P8:P1286" si="1">IF((M8+N8+O8)&lt;&gt;K8,1,0)</f>
        <v>0</v>
      </c>
    </row>
    <row r="9" spans="1:16" ht="17.25" thickTop="1" thickBot="1">
      <c r="A9" s="2"/>
      <c r="B9" s="130">
        <v>3</v>
      </c>
      <c r="C9" s="30">
        <v>43100</v>
      </c>
      <c r="D9" s="19">
        <v>1</v>
      </c>
      <c r="E9" s="119" t="str">
        <f>IF(D9&lt;&gt;"",VLOOKUP(D9,التكويد!X:Z,2,0),"")</f>
        <v>اكشن</v>
      </c>
      <c r="F9" s="8" t="s">
        <v>102</v>
      </c>
      <c r="G9" s="19">
        <v>3</v>
      </c>
      <c r="H9" s="122" t="str">
        <f>IF(G9&lt;&gt;"",VLOOKUP(G9,التكويد!D:E,2,0),"")</f>
        <v>هواوي بي 10 لايت</v>
      </c>
      <c r="I9" s="9">
        <v>10</v>
      </c>
      <c r="J9" s="10">
        <v>180</v>
      </c>
      <c r="K9" s="125">
        <f t="shared" si="0"/>
        <v>1800</v>
      </c>
      <c r="L9" s="2"/>
      <c r="M9" s="11">
        <v>1800</v>
      </c>
      <c r="N9" s="10"/>
      <c r="O9" s="12"/>
      <c r="P9" s="28">
        <f t="shared" si="1"/>
        <v>0</v>
      </c>
    </row>
    <row r="10" spans="1:16" ht="17.25" thickTop="1" thickBot="1">
      <c r="A10" s="2"/>
      <c r="B10" s="130">
        <v>4</v>
      </c>
      <c r="C10" s="30"/>
      <c r="D10" s="19"/>
      <c r="E10" s="119" t="str">
        <f>IF(D10&lt;&gt;"",VLOOKUP(D10,التكويد!X:Z,2,0),"")</f>
        <v/>
      </c>
      <c r="F10" s="8"/>
      <c r="G10" s="19"/>
      <c r="H10" s="122" t="str">
        <f>IF(G10&lt;&gt;"",VLOOKUP(G10,التكويد!D:E,2,0),"")</f>
        <v/>
      </c>
      <c r="I10" s="9"/>
      <c r="J10" s="10"/>
      <c r="K10" s="125">
        <f t="shared" si="0"/>
        <v>0</v>
      </c>
      <c r="L10" s="2"/>
      <c r="M10" s="11"/>
      <c r="N10" s="10"/>
      <c r="O10" s="12"/>
      <c r="P10" s="28">
        <f t="shared" si="1"/>
        <v>0</v>
      </c>
    </row>
    <row r="11" spans="1:16" ht="17.25" thickTop="1" thickBot="1">
      <c r="A11" s="2"/>
      <c r="B11" s="130">
        <v>5</v>
      </c>
      <c r="C11" s="30"/>
      <c r="D11" s="19"/>
      <c r="E11" s="119" t="str">
        <f>IF(D11&lt;&gt;"",VLOOKUP(D11,التكويد!X:Z,2,0),"")</f>
        <v/>
      </c>
      <c r="F11" s="8"/>
      <c r="G11" s="19"/>
      <c r="H11" s="122" t="str">
        <f>IF(G11&lt;&gt;"",VLOOKUP(G11,التكويد!D:E,2,0),"")</f>
        <v/>
      </c>
      <c r="I11" s="9"/>
      <c r="J11" s="10"/>
      <c r="K11" s="125">
        <f t="shared" si="0"/>
        <v>0</v>
      </c>
      <c r="L11" s="2"/>
      <c r="M11" s="11"/>
      <c r="N11" s="10"/>
      <c r="O11" s="12"/>
      <c r="P11" s="28">
        <f t="shared" si="1"/>
        <v>0</v>
      </c>
    </row>
    <row r="12" spans="1:16" ht="17.25" thickTop="1" thickBot="1">
      <c r="A12" s="2"/>
      <c r="B12" s="130">
        <v>6</v>
      </c>
      <c r="C12" s="30"/>
      <c r="D12" s="19"/>
      <c r="E12" s="119" t="str">
        <f>IF(D12&lt;&gt;"",VLOOKUP(D12,التكويد!X:Z,2,0),"")</f>
        <v/>
      </c>
      <c r="F12" s="8"/>
      <c r="G12" s="19"/>
      <c r="H12" s="122" t="str">
        <f>IF(G12&lt;&gt;"",VLOOKUP(G12,التكويد!D:E,2,0),"")</f>
        <v/>
      </c>
      <c r="I12" s="9"/>
      <c r="J12" s="10"/>
      <c r="K12" s="125">
        <f t="shared" si="0"/>
        <v>0</v>
      </c>
      <c r="L12" s="2"/>
      <c r="M12" s="11"/>
      <c r="N12" s="10"/>
      <c r="O12" s="12"/>
      <c r="P12" s="28">
        <f t="shared" si="1"/>
        <v>0</v>
      </c>
    </row>
    <row r="13" spans="1:16" ht="17.25" thickTop="1" thickBot="1">
      <c r="A13" s="2"/>
      <c r="B13" s="130">
        <v>7</v>
      </c>
      <c r="C13" s="30"/>
      <c r="D13" s="19"/>
      <c r="E13" s="119" t="str">
        <f>IF(D13&lt;&gt;"",VLOOKUP(D13,التكويد!X:Z,2,0),"")</f>
        <v/>
      </c>
      <c r="F13" s="8"/>
      <c r="G13" s="19"/>
      <c r="H13" s="122" t="str">
        <f>IF(G13&lt;&gt;"",VLOOKUP(G13,التكويد!D:E,2,0),"")</f>
        <v/>
      </c>
      <c r="I13" s="9"/>
      <c r="J13" s="10"/>
      <c r="K13" s="125">
        <f t="shared" si="0"/>
        <v>0</v>
      </c>
      <c r="L13" s="2"/>
      <c r="M13" s="11"/>
      <c r="N13" s="10"/>
      <c r="O13" s="12"/>
      <c r="P13" s="28">
        <f t="shared" si="1"/>
        <v>0</v>
      </c>
    </row>
    <row r="14" spans="1:16" ht="17.25" thickTop="1" thickBot="1">
      <c r="A14" s="2"/>
      <c r="B14" s="130">
        <v>8</v>
      </c>
      <c r="C14" s="30"/>
      <c r="D14" s="19"/>
      <c r="E14" s="119" t="str">
        <f>IF(D14&lt;&gt;"",VLOOKUP(D14,التكويد!X:Z,2,0),"")</f>
        <v/>
      </c>
      <c r="F14" s="8"/>
      <c r="G14" s="19"/>
      <c r="H14" s="122" t="str">
        <f>IF(G14&lt;&gt;"",VLOOKUP(G14,التكويد!D:E,2,0),"")</f>
        <v/>
      </c>
      <c r="I14" s="9"/>
      <c r="J14" s="10"/>
      <c r="K14" s="125">
        <f t="shared" si="0"/>
        <v>0</v>
      </c>
      <c r="L14" s="2"/>
      <c r="M14" s="11"/>
      <c r="N14" s="10"/>
      <c r="O14" s="12"/>
      <c r="P14" s="28">
        <f t="shared" si="1"/>
        <v>0</v>
      </c>
    </row>
    <row r="15" spans="1:16" ht="17.25" thickTop="1" thickBot="1">
      <c r="A15" s="2"/>
      <c r="B15" s="130">
        <v>9</v>
      </c>
      <c r="C15" s="30"/>
      <c r="D15" s="19"/>
      <c r="E15" s="119" t="str">
        <f>IF(D15&lt;&gt;"",VLOOKUP(D15,التكويد!X:Z,2,0),"")</f>
        <v/>
      </c>
      <c r="F15" s="8"/>
      <c r="G15" s="19"/>
      <c r="H15" s="122" t="str">
        <f>IF(G15&lt;&gt;"",VLOOKUP(G15,التكويد!D:E,2,0),"")</f>
        <v/>
      </c>
      <c r="I15" s="9"/>
      <c r="J15" s="10"/>
      <c r="K15" s="125">
        <f t="shared" si="0"/>
        <v>0</v>
      </c>
      <c r="L15" s="2"/>
      <c r="M15" s="11"/>
      <c r="N15" s="10"/>
      <c r="O15" s="12"/>
      <c r="P15" s="28">
        <f t="shared" si="1"/>
        <v>0</v>
      </c>
    </row>
    <row r="16" spans="1:16" ht="17.25" thickTop="1" thickBot="1">
      <c r="A16" s="2"/>
      <c r="B16" s="130">
        <v>10</v>
      </c>
      <c r="C16" s="30"/>
      <c r="D16" s="19"/>
      <c r="E16" s="119" t="str">
        <f>IF(D16&lt;&gt;"",VLOOKUP(D16,التكويد!X:Z,2,0),"")</f>
        <v/>
      </c>
      <c r="F16" s="8"/>
      <c r="G16" s="19"/>
      <c r="H16" s="122" t="str">
        <f>IF(G16&lt;&gt;"",VLOOKUP(G16,التكويد!D:E,2,0),"")</f>
        <v/>
      </c>
      <c r="I16" s="9"/>
      <c r="J16" s="10"/>
      <c r="K16" s="125">
        <f t="shared" si="0"/>
        <v>0</v>
      </c>
      <c r="L16" s="2"/>
      <c r="M16" s="11"/>
      <c r="N16" s="10"/>
      <c r="O16" s="12"/>
      <c r="P16" s="28">
        <f t="shared" si="1"/>
        <v>0</v>
      </c>
    </row>
    <row r="17" spans="1:16" ht="17.25" thickTop="1" thickBot="1">
      <c r="A17" s="2"/>
      <c r="B17" s="130">
        <v>11</v>
      </c>
      <c r="C17" s="30"/>
      <c r="D17" s="19"/>
      <c r="E17" s="119" t="str">
        <f>IF(D17&lt;&gt;"",VLOOKUP(D17,التكويد!X:Z,2,0),"")</f>
        <v/>
      </c>
      <c r="F17" s="8"/>
      <c r="G17" s="19"/>
      <c r="H17" s="122" t="str">
        <f>IF(G17&lt;&gt;"",VLOOKUP(G17,التكويد!D:E,2,0),"")</f>
        <v/>
      </c>
      <c r="I17" s="9"/>
      <c r="J17" s="10"/>
      <c r="K17" s="125">
        <f t="shared" si="0"/>
        <v>0</v>
      </c>
      <c r="L17" s="2"/>
      <c r="M17" s="11"/>
      <c r="N17" s="10"/>
      <c r="O17" s="12"/>
      <c r="P17" s="28">
        <f t="shared" si="1"/>
        <v>0</v>
      </c>
    </row>
    <row r="18" spans="1:16" ht="17.25" thickTop="1" thickBot="1">
      <c r="A18" s="2"/>
      <c r="B18" s="130">
        <v>12</v>
      </c>
      <c r="C18" s="30"/>
      <c r="D18" s="19"/>
      <c r="E18" s="119" t="str">
        <f>IF(D18&lt;&gt;"",VLOOKUP(D18,التكويد!X:Z,2,0),"")</f>
        <v/>
      </c>
      <c r="F18" s="8"/>
      <c r="G18" s="19"/>
      <c r="H18" s="122" t="str">
        <f>IF(G18&lt;&gt;"",VLOOKUP(G18,التكويد!D:E,2,0),"")</f>
        <v/>
      </c>
      <c r="I18" s="9"/>
      <c r="J18" s="10"/>
      <c r="K18" s="125">
        <f t="shared" si="0"/>
        <v>0</v>
      </c>
      <c r="L18" s="2"/>
      <c r="M18" s="11"/>
      <c r="N18" s="10"/>
      <c r="O18" s="12"/>
      <c r="P18" s="28">
        <f t="shared" si="1"/>
        <v>0</v>
      </c>
    </row>
    <row r="19" spans="1:16" ht="17.25" thickTop="1" thickBot="1">
      <c r="A19" s="2"/>
      <c r="B19" s="130">
        <v>13</v>
      </c>
      <c r="C19" s="30"/>
      <c r="D19" s="19"/>
      <c r="E19" s="119" t="str">
        <f>IF(D19&lt;&gt;"",VLOOKUP(D19,التكويد!X:Z,2,0),"")</f>
        <v/>
      </c>
      <c r="F19" s="8"/>
      <c r="G19" s="19"/>
      <c r="H19" s="122" t="str">
        <f>IF(G19&lt;&gt;"",VLOOKUP(G19,التكويد!D:E,2,0),"")</f>
        <v/>
      </c>
      <c r="I19" s="9"/>
      <c r="J19" s="10"/>
      <c r="K19" s="125">
        <f t="shared" si="0"/>
        <v>0</v>
      </c>
      <c r="L19" s="2"/>
      <c r="M19" s="11"/>
      <c r="N19" s="10"/>
      <c r="O19" s="12"/>
      <c r="P19" s="28">
        <f t="shared" si="1"/>
        <v>0</v>
      </c>
    </row>
    <row r="20" spans="1:16" ht="17.25" thickTop="1" thickBot="1">
      <c r="A20" s="2"/>
      <c r="B20" s="130">
        <v>14</v>
      </c>
      <c r="C20" s="30"/>
      <c r="D20" s="19"/>
      <c r="E20" s="119" t="str">
        <f>IF(D20&lt;&gt;"",VLOOKUP(D20,التكويد!X:Z,2,0),"")</f>
        <v/>
      </c>
      <c r="F20" s="8"/>
      <c r="G20" s="19"/>
      <c r="H20" s="122" t="str">
        <f>IF(G20&lt;&gt;"",VLOOKUP(G20,التكويد!D:E,2,0),"")</f>
        <v/>
      </c>
      <c r="I20" s="9"/>
      <c r="J20" s="10"/>
      <c r="K20" s="125">
        <f t="shared" si="0"/>
        <v>0</v>
      </c>
      <c r="L20" s="2"/>
      <c r="M20" s="11"/>
      <c r="N20" s="10"/>
      <c r="O20" s="12"/>
      <c r="P20" s="28">
        <f t="shared" si="1"/>
        <v>0</v>
      </c>
    </row>
    <row r="21" spans="1:16" ht="17.25" thickTop="1" thickBot="1">
      <c r="A21" s="2"/>
      <c r="B21" s="130">
        <v>15</v>
      </c>
      <c r="C21" s="30"/>
      <c r="D21" s="19"/>
      <c r="E21" s="119" t="str">
        <f>IF(D21&lt;&gt;"",VLOOKUP(D21,التكويد!X:Z,2,0),"")</f>
        <v/>
      </c>
      <c r="F21" s="8"/>
      <c r="G21" s="19"/>
      <c r="H21" s="122" t="str">
        <f>IF(G21&lt;&gt;"",VLOOKUP(G21,التكويد!D:E,2,0),"")</f>
        <v/>
      </c>
      <c r="I21" s="9"/>
      <c r="J21" s="10"/>
      <c r="K21" s="125">
        <f t="shared" si="0"/>
        <v>0</v>
      </c>
      <c r="L21" s="2"/>
      <c r="M21" s="11"/>
      <c r="N21" s="10"/>
      <c r="O21" s="12"/>
      <c r="P21" s="28">
        <f t="shared" si="1"/>
        <v>0</v>
      </c>
    </row>
    <row r="22" spans="1:16" ht="17.25" thickTop="1" thickBot="1">
      <c r="A22" s="2"/>
      <c r="B22" s="130">
        <v>16</v>
      </c>
      <c r="C22" s="30"/>
      <c r="D22" s="19"/>
      <c r="E22" s="119" t="str">
        <f>IF(D22&lt;&gt;"",VLOOKUP(D22,التكويد!X:Z,2,0),"")</f>
        <v/>
      </c>
      <c r="F22" s="8"/>
      <c r="G22" s="19"/>
      <c r="H22" s="122" t="str">
        <f>IF(G22&lt;&gt;"",VLOOKUP(G22,التكويد!D:E,2,0),"")</f>
        <v/>
      </c>
      <c r="I22" s="9"/>
      <c r="J22" s="10"/>
      <c r="K22" s="125">
        <f t="shared" si="0"/>
        <v>0</v>
      </c>
      <c r="L22" s="2"/>
      <c r="M22" s="11"/>
      <c r="N22" s="10"/>
      <c r="O22" s="12"/>
      <c r="P22" s="28">
        <f t="shared" si="1"/>
        <v>0</v>
      </c>
    </row>
    <row r="23" spans="1:16" ht="17.25" thickTop="1" thickBot="1">
      <c r="A23" s="2"/>
      <c r="B23" s="130">
        <v>17</v>
      </c>
      <c r="C23" s="30"/>
      <c r="D23" s="19"/>
      <c r="E23" s="119" t="str">
        <f>IF(D23&lt;&gt;"",VLOOKUP(D23,التكويد!X:Z,2,0),"")</f>
        <v/>
      </c>
      <c r="F23" s="8"/>
      <c r="G23" s="19"/>
      <c r="H23" s="122" t="str">
        <f>IF(G23&lt;&gt;"",VLOOKUP(G23,التكويد!D:E,2,0),"")</f>
        <v/>
      </c>
      <c r="I23" s="9"/>
      <c r="J23" s="10"/>
      <c r="K23" s="125">
        <f t="shared" si="0"/>
        <v>0</v>
      </c>
      <c r="L23" s="2"/>
      <c r="M23" s="11"/>
      <c r="N23" s="10"/>
      <c r="O23" s="12"/>
      <c r="P23" s="28">
        <f t="shared" si="1"/>
        <v>0</v>
      </c>
    </row>
    <row r="24" spans="1:16" ht="17.25" thickTop="1" thickBot="1">
      <c r="A24" s="2"/>
      <c r="B24" s="130">
        <v>18</v>
      </c>
      <c r="C24" s="30"/>
      <c r="D24" s="19"/>
      <c r="E24" s="119" t="str">
        <f>IF(D24&lt;&gt;"",VLOOKUP(D24,التكويد!X:Z,2,0),"")</f>
        <v/>
      </c>
      <c r="F24" s="8"/>
      <c r="G24" s="19"/>
      <c r="H24" s="122" t="str">
        <f>IF(G24&lt;&gt;"",VLOOKUP(G24,التكويد!D:E,2,0),"")</f>
        <v/>
      </c>
      <c r="I24" s="9"/>
      <c r="J24" s="10"/>
      <c r="K24" s="125">
        <f t="shared" si="0"/>
        <v>0</v>
      </c>
      <c r="L24" s="2"/>
      <c r="M24" s="11"/>
      <c r="N24" s="10"/>
      <c r="O24" s="12"/>
      <c r="P24" s="28">
        <f t="shared" si="1"/>
        <v>0</v>
      </c>
    </row>
    <row r="25" spans="1:16" ht="17.25" thickTop="1" thickBot="1">
      <c r="A25" s="2"/>
      <c r="B25" s="130">
        <v>19</v>
      </c>
      <c r="C25" s="30"/>
      <c r="D25" s="19"/>
      <c r="E25" s="119" t="str">
        <f>IF(D25&lt;&gt;"",VLOOKUP(D25,التكويد!X:Z,2,0),"")</f>
        <v/>
      </c>
      <c r="F25" s="8"/>
      <c r="G25" s="19"/>
      <c r="H25" s="122" t="str">
        <f>IF(G25&lt;&gt;"",VLOOKUP(G25,التكويد!D:E,2,0),"")</f>
        <v/>
      </c>
      <c r="I25" s="9"/>
      <c r="J25" s="10"/>
      <c r="K25" s="125">
        <f t="shared" si="0"/>
        <v>0</v>
      </c>
      <c r="L25" s="2"/>
      <c r="M25" s="11"/>
      <c r="N25" s="10"/>
      <c r="O25" s="12"/>
      <c r="P25" s="28">
        <f t="shared" si="1"/>
        <v>0</v>
      </c>
    </row>
    <row r="26" spans="1:16" ht="17.25" thickTop="1" thickBot="1">
      <c r="A26" s="2"/>
      <c r="B26" s="130">
        <v>20</v>
      </c>
      <c r="C26" s="30"/>
      <c r="D26" s="19"/>
      <c r="E26" s="119" t="str">
        <f>IF(D26&lt;&gt;"",VLOOKUP(D26,التكويد!X:Z,2,0),"")</f>
        <v/>
      </c>
      <c r="F26" s="8"/>
      <c r="G26" s="19"/>
      <c r="H26" s="122" t="str">
        <f>IF(G26&lt;&gt;"",VLOOKUP(G26,التكويد!D:E,2,0),"")</f>
        <v/>
      </c>
      <c r="I26" s="9"/>
      <c r="J26" s="10"/>
      <c r="K26" s="125">
        <f t="shared" si="0"/>
        <v>0</v>
      </c>
      <c r="L26" s="2"/>
      <c r="M26" s="11"/>
      <c r="N26" s="10"/>
      <c r="O26" s="12"/>
      <c r="P26" s="28">
        <f t="shared" si="1"/>
        <v>0</v>
      </c>
    </row>
    <row r="27" spans="1:16" ht="17.25" thickTop="1" thickBot="1">
      <c r="A27" s="2"/>
      <c r="B27" s="130">
        <v>21</v>
      </c>
      <c r="C27" s="30"/>
      <c r="D27" s="19"/>
      <c r="E27" s="119" t="str">
        <f>IF(D27&lt;&gt;"",VLOOKUP(D27,التكويد!X:Z,2,0),"")</f>
        <v/>
      </c>
      <c r="F27" s="8"/>
      <c r="G27" s="19"/>
      <c r="H27" s="122" t="str">
        <f>IF(G27&lt;&gt;"",VLOOKUP(G27,التكويد!D:E,2,0),"")</f>
        <v/>
      </c>
      <c r="I27" s="9"/>
      <c r="J27" s="10"/>
      <c r="K27" s="125">
        <f t="shared" si="0"/>
        <v>0</v>
      </c>
      <c r="L27" s="2"/>
      <c r="M27" s="11"/>
      <c r="N27" s="10"/>
      <c r="O27" s="12"/>
      <c r="P27" s="28">
        <f t="shared" si="1"/>
        <v>0</v>
      </c>
    </row>
    <row r="28" spans="1:16" ht="17.25" thickTop="1" thickBot="1">
      <c r="A28" s="2"/>
      <c r="B28" s="130">
        <v>22</v>
      </c>
      <c r="C28" s="30"/>
      <c r="D28" s="19"/>
      <c r="E28" s="119" t="str">
        <f>IF(D28&lt;&gt;"",VLOOKUP(D28,التكويد!X:Z,2,0),"")</f>
        <v/>
      </c>
      <c r="F28" s="8"/>
      <c r="G28" s="19"/>
      <c r="H28" s="122" t="str">
        <f>IF(G28&lt;&gt;"",VLOOKUP(G28,التكويد!D:E,2,0),"")</f>
        <v/>
      </c>
      <c r="I28" s="9"/>
      <c r="J28" s="10"/>
      <c r="K28" s="125">
        <f t="shared" si="0"/>
        <v>0</v>
      </c>
      <c r="L28" s="2"/>
      <c r="M28" s="11"/>
      <c r="N28" s="10"/>
      <c r="O28" s="12"/>
      <c r="P28" s="28">
        <f t="shared" si="1"/>
        <v>0</v>
      </c>
    </row>
    <row r="29" spans="1:16" ht="17.25" thickTop="1" thickBot="1">
      <c r="A29" s="2"/>
      <c r="B29" s="130">
        <v>23</v>
      </c>
      <c r="C29" s="30"/>
      <c r="D29" s="19"/>
      <c r="E29" s="119" t="str">
        <f>IF(D29&lt;&gt;"",VLOOKUP(D29,التكويد!X:Z,2,0),"")</f>
        <v/>
      </c>
      <c r="F29" s="8"/>
      <c r="G29" s="19"/>
      <c r="H29" s="122" t="str">
        <f>IF(G29&lt;&gt;"",VLOOKUP(G29,التكويد!D:E,2,0),"")</f>
        <v/>
      </c>
      <c r="I29" s="9"/>
      <c r="J29" s="10"/>
      <c r="K29" s="125">
        <f t="shared" si="0"/>
        <v>0</v>
      </c>
      <c r="L29" s="2"/>
      <c r="M29" s="11"/>
      <c r="N29" s="10"/>
      <c r="O29" s="12"/>
      <c r="P29" s="28">
        <f t="shared" si="1"/>
        <v>0</v>
      </c>
    </row>
    <row r="30" spans="1:16" ht="17.25" thickTop="1" thickBot="1">
      <c r="A30" s="2"/>
      <c r="B30" s="130">
        <v>24</v>
      </c>
      <c r="C30" s="30"/>
      <c r="D30" s="19"/>
      <c r="E30" s="119" t="str">
        <f>IF(D30&lt;&gt;"",VLOOKUP(D30,التكويد!X:Z,2,0),"")</f>
        <v/>
      </c>
      <c r="F30" s="8"/>
      <c r="G30" s="19"/>
      <c r="H30" s="122" t="str">
        <f>IF(G30&lt;&gt;"",VLOOKUP(G30,التكويد!D:E,2,0),"")</f>
        <v/>
      </c>
      <c r="I30" s="9"/>
      <c r="J30" s="10"/>
      <c r="K30" s="125">
        <f t="shared" si="0"/>
        <v>0</v>
      </c>
      <c r="L30" s="2"/>
      <c r="M30" s="11"/>
      <c r="N30" s="10"/>
      <c r="O30" s="12"/>
      <c r="P30" s="28">
        <f t="shared" si="1"/>
        <v>0</v>
      </c>
    </row>
    <row r="31" spans="1:16" ht="17.25" thickTop="1" thickBot="1">
      <c r="A31" s="2"/>
      <c r="B31" s="130">
        <v>25</v>
      </c>
      <c r="C31" s="30"/>
      <c r="D31" s="19"/>
      <c r="E31" s="119" t="str">
        <f>IF(D31&lt;&gt;"",VLOOKUP(D31,التكويد!X:Z,2,0),"")</f>
        <v/>
      </c>
      <c r="F31" s="8"/>
      <c r="G31" s="19"/>
      <c r="H31" s="122" t="str">
        <f>IF(G31&lt;&gt;"",VLOOKUP(G31,التكويد!D:E,2,0),"")</f>
        <v/>
      </c>
      <c r="I31" s="9"/>
      <c r="J31" s="10"/>
      <c r="K31" s="125">
        <f t="shared" si="0"/>
        <v>0</v>
      </c>
      <c r="L31" s="2"/>
      <c r="M31" s="11"/>
      <c r="N31" s="10"/>
      <c r="O31" s="12"/>
      <c r="P31" s="28">
        <f t="shared" si="1"/>
        <v>0</v>
      </c>
    </row>
    <row r="32" spans="1:16" ht="17.25" thickTop="1" thickBot="1">
      <c r="A32" s="2"/>
      <c r="B32" s="130">
        <v>26</v>
      </c>
      <c r="C32" s="30"/>
      <c r="D32" s="19"/>
      <c r="E32" s="119" t="str">
        <f>IF(D32&lt;&gt;"",VLOOKUP(D32,التكويد!X:Z,2,0),"")</f>
        <v/>
      </c>
      <c r="F32" s="8"/>
      <c r="G32" s="19"/>
      <c r="H32" s="122" t="str">
        <f>IF(G32&lt;&gt;"",VLOOKUP(G32,التكويد!D:E,2,0),"")</f>
        <v/>
      </c>
      <c r="I32" s="9"/>
      <c r="J32" s="10"/>
      <c r="K32" s="125">
        <f t="shared" si="0"/>
        <v>0</v>
      </c>
      <c r="L32" s="2"/>
      <c r="M32" s="11"/>
      <c r="N32" s="10"/>
      <c r="O32" s="12"/>
      <c r="P32" s="28">
        <f t="shared" si="1"/>
        <v>0</v>
      </c>
    </row>
    <row r="33" spans="1:16" ht="17.25" thickTop="1" thickBot="1">
      <c r="A33" s="2"/>
      <c r="B33" s="130">
        <v>27</v>
      </c>
      <c r="C33" s="30"/>
      <c r="D33" s="19"/>
      <c r="E33" s="119" t="str">
        <f>IF(D33&lt;&gt;"",VLOOKUP(D33,التكويد!X:Z,2,0),"")</f>
        <v/>
      </c>
      <c r="F33" s="8"/>
      <c r="G33" s="19"/>
      <c r="H33" s="122" t="str">
        <f>IF(G33&lt;&gt;"",VLOOKUP(G33,التكويد!D:E,2,0),"")</f>
        <v/>
      </c>
      <c r="I33" s="9"/>
      <c r="J33" s="10"/>
      <c r="K33" s="125">
        <f t="shared" si="0"/>
        <v>0</v>
      </c>
      <c r="L33" s="2"/>
      <c r="M33" s="11"/>
      <c r="N33" s="10"/>
      <c r="O33" s="12"/>
      <c r="P33" s="28">
        <f t="shared" si="1"/>
        <v>0</v>
      </c>
    </row>
    <row r="34" spans="1:16" ht="17.25" thickTop="1" thickBot="1">
      <c r="A34" s="2"/>
      <c r="B34" s="130">
        <v>28</v>
      </c>
      <c r="C34" s="30"/>
      <c r="D34" s="19"/>
      <c r="E34" s="119" t="str">
        <f>IF(D34&lt;&gt;"",VLOOKUP(D34,التكويد!X:Z,2,0),"")</f>
        <v/>
      </c>
      <c r="F34" s="8"/>
      <c r="G34" s="19"/>
      <c r="H34" s="122" t="str">
        <f>IF(G34&lt;&gt;"",VLOOKUP(G34,التكويد!D:E,2,0),"")</f>
        <v/>
      </c>
      <c r="I34" s="9"/>
      <c r="J34" s="10"/>
      <c r="K34" s="125">
        <f t="shared" si="0"/>
        <v>0</v>
      </c>
      <c r="L34" s="2"/>
      <c r="M34" s="11"/>
      <c r="N34" s="10"/>
      <c r="O34" s="12"/>
      <c r="P34" s="28">
        <f t="shared" si="1"/>
        <v>0</v>
      </c>
    </row>
    <row r="35" spans="1:16" ht="17.25" thickTop="1" thickBot="1">
      <c r="A35" s="2"/>
      <c r="B35" s="130">
        <v>29</v>
      </c>
      <c r="C35" s="30"/>
      <c r="D35" s="19"/>
      <c r="E35" s="119" t="str">
        <f>IF(D35&lt;&gt;"",VLOOKUP(D35,التكويد!X:Z,2,0),"")</f>
        <v/>
      </c>
      <c r="F35" s="8"/>
      <c r="G35" s="19"/>
      <c r="H35" s="122" t="str">
        <f>IF(G35&lt;&gt;"",VLOOKUP(G35,التكويد!D:E,2,0),"")</f>
        <v/>
      </c>
      <c r="I35" s="9"/>
      <c r="J35" s="10"/>
      <c r="K35" s="125">
        <f t="shared" ref="K35:K60" si="2">I35*J35</f>
        <v>0</v>
      </c>
      <c r="L35" s="2"/>
      <c r="M35" s="11"/>
      <c r="N35" s="10"/>
      <c r="O35" s="12"/>
      <c r="P35" s="28">
        <f t="shared" ref="P35:P60" si="3">IF((M35+N35+O35)&lt;&gt;K35,1,0)</f>
        <v>0</v>
      </c>
    </row>
    <row r="36" spans="1:16" ht="17.25" thickTop="1" thickBot="1">
      <c r="A36" s="2"/>
      <c r="B36" s="130">
        <v>30</v>
      </c>
      <c r="C36" s="30"/>
      <c r="D36" s="19"/>
      <c r="E36" s="119" t="str">
        <f>IF(D36&lt;&gt;"",VLOOKUP(D36,التكويد!X:Z,2,0),"")</f>
        <v/>
      </c>
      <c r="F36" s="8"/>
      <c r="G36" s="19"/>
      <c r="H36" s="122" t="str">
        <f>IF(G36&lt;&gt;"",VLOOKUP(G36,التكويد!D:E,2,0),"")</f>
        <v/>
      </c>
      <c r="I36" s="9"/>
      <c r="J36" s="10"/>
      <c r="K36" s="125">
        <f t="shared" si="2"/>
        <v>0</v>
      </c>
      <c r="L36" s="2"/>
      <c r="M36" s="11"/>
      <c r="N36" s="10"/>
      <c r="O36" s="12"/>
      <c r="P36" s="28">
        <f t="shared" si="3"/>
        <v>0</v>
      </c>
    </row>
    <row r="37" spans="1:16" ht="17.25" thickTop="1" thickBot="1">
      <c r="A37" s="2"/>
      <c r="B37" s="130">
        <v>31</v>
      </c>
      <c r="C37" s="30"/>
      <c r="D37" s="19"/>
      <c r="E37" s="119" t="str">
        <f>IF(D37&lt;&gt;"",VLOOKUP(D37,التكويد!X:Z,2,0),"")</f>
        <v/>
      </c>
      <c r="F37" s="8"/>
      <c r="G37" s="19"/>
      <c r="H37" s="122" t="str">
        <f>IF(G37&lt;&gt;"",VLOOKUP(G37,التكويد!D:E,2,0),"")</f>
        <v/>
      </c>
      <c r="I37" s="9"/>
      <c r="J37" s="10"/>
      <c r="K37" s="125">
        <f t="shared" si="2"/>
        <v>0</v>
      </c>
      <c r="L37" s="2"/>
      <c r="M37" s="11"/>
      <c r="N37" s="10"/>
      <c r="O37" s="12"/>
      <c r="P37" s="28">
        <f t="shared" si="3"/>
        <v>0</v>
      </c>
    </row>
    <row r="38" spans="1:16" ht="17.25" thickTop="1" thickBot="1">
      <c r="A38" s="2"/>
      <c r="B38" s="130">
        <v>32</v>
      </c>
      <c r="C38" s="30"/>
      <c r="D38" s="19"/>
      <c r="E38" s="119" t="str">
        <f>IF(D38&lt;&gt;"",VLOOKUP(D38,التكويد!X:Z,2,0),"")</f>
        <v/>
      </c>
      <c r="F38" s="8"/>
      <c r="G38" s="19"/>
      <c r="H38" s="122" t="str">
        <f>IF(G38&lt;&gt;"",VLOOKUP(G38,التكويد!D:E,2,0),"")</f>
        <v/>
      </c>
      <c r="I38" s="9"/>
      <c r="J38" s="10"/>
      <c r="K38" s="125">
        <f t="shared" si="2"/>
        <v>0</v>
      </c>
      <c r="L38" s="2"/>
      <c r="M38" s="11"/>
      <c r="N38" s="10"/>
      <c r="O38" s="12"/>
      <c r="P38" s="28">
        <f t="shared" si="3"/>
        <v>0</v>
      </c>
    </row>
    <row r="39" spans="1:16" ht="17.25" thickTop="1" thickBot="1">
      <c r="A39" s="2"/>
      <c r="B39" s="130">
        <v>33</v>
      </c>
      <c r="C39" s="30"/>
      <c r="D39" s="19"/>
      <c r="E39" s="119" t="str">
        <f>IF(D39&lt;&gt;"",VLOOKUP(D39,التكويد!X:Z,2,0),"")</f>
        <v/>
      </c>
      <c r="F39" s="8"/>
      <c r="G39" s="19"/>
      <c r="H39" s="122" t="str">
        <f>IF(G39&lt;&gt;"",VLOOKUP(G39,التكويد!D:E,2,0),"")</f>
        <v/>
      </c>
      <c r="I39" s="9"/>
      <c r="J39" s="10"/>
      <c r="K39" s="125">
        <f t="shared" si="2"/>
        <v>0</v>
      </c>
      <c r="L39" s="2"/>
      <c r="M39" s="11"/>
      <c r="N39" s="10"/>
      <c r="O39" s="12"/>
      <c r="P39" s="28">
        <f t="shared" si="3"/>
        <v>0</v>
      </c>
    </row>
    <row r="40" spans="1:16" ht="17.25" thickTop="1" thickBot="1">
      <c r="A40" s="2"/>
      <c r="B40" s="130">
        <v>34</v>
      </c>
      <c r="C40" s="30"/>
      <c r="D40" s="19"/>
      <c r="E40" s="119" t="str">
        <f>IF(D40&lt;&gt;"",VLOOKUP(D40,التكويد!X:Z,2,0),"")</f>
        <v/>
      </c>
      <c r="F40" s="8"/>
      <c r="G40" s="19"/>
      <c r="H40" s="122" t="str">
        <f>IF(G40&lt;&gt;"",VLOOKUP(G40,التكويد!D:E,2,0),"")</f>
        <v/>
      </c>
      <c r="I40" s="9"/>
      <c r="J40" s="10"/>
      <c r="K40" s="125">
        <f t="shared" si="2"/>
        <v>0</v>
      </c>
      <c r="L40" s="2"/>
      <c r="M40" s="11"/>
      <c r="N40" s="10"/>
      <c r="O40" s="12"/>
      <c r="P40" s="28">
        <f t="shared" si="3"/>
        <v>0</v>
      </c>
    </row>
    <row r="41" spans="1:16" ht="17.25" thickTop="1" thickBot="1">
      <c r="A41" s="2"/>
      <c r="B41" s="130">
        <v>35</v>
      </c>
      <c r="C41" s="30"/>
      <c r="D41" s="19"/>
      <c r="E41" s="119" t="str">
        <f>IF(D41&lt;&gt;"",VLOOKUP(D41,التكويد!X:Z,2,0),"")</f>
        <v/>
      </c>
      <c r="F41" s="8"/>
      <c r="G41" s="19"/>
      <c r="H41" s="122" t="str">
        <f>IF(G41&lt;&gt;"",VLOOKUP(G41,التكويد!D:E,2,0),"")</f>
        <v/>
      </c>
      <c r="I41" s="9"/>
      <c r="J41" s="10"/>
      <c r="K41" s="125">
        <f t="shared" si="2"/>
        <v>0</v>
      </c>
      <c r="L41" s="2"/>
      <c r="M41" s="11"/>
      <c r="N41" s="10"/>
      <c r="O41" s="12"/>
      <c r="P41" s="28">
        <f t="shared" si="3"/>
        <v>0</v>
      </c>
    </row>
    <row r="42" spans="1:16" ht="17.25" thickTop="1" thickBot="1">
      <c r="A42" s="2"/>
      <c r="B42" s="130">
        <v>36</v>
      </c>
      <c r="C42" s="30"/>
      <c r="D42" s="19"/>
      <c r="E42" s="119" t="str">
        <f>IF(D42&lt;&gt;"",VLOOKUP(D42,التكويد!X:Z,2,0),"")</f>
        <v/>
      </c>
      <c r="F42" s="8"/>
      <c r="G42" s="19"/>
      <c r="H42" s="122" t="str">
        <f>IF(G42&lt;&gt;"",VLOOKUP(G42,التكويد!D:E,2,0),"")</f>
        <v/>
      </c>
      <c r="I42" s="9"/>
      <c r="J42" s="10"/>
      <c r="K42" s="125">
        <f t="shared" si="2"/>
        <v>0</v>
      </c>
      <c r="L42" s="2"/>
      <c r="M42" s="11"/>
      <c r="N42" s="10"/>
      <c r="O42" s="12"/>
      <c r="P42" s="28">
        <f t="shared" si="3"/>
        <v>0</v>
      </c>
    </row>
    <row r="43" spans="1:16" ht="17.25" thickTop="1" thickBot="1">
      <c r="A43" s="2"/>
      <c r="B43" s="130">
        <v>37</v>
      </c>
      <c r="C43" s="30"/>
      <c r="D43" s="19"/>
      <c r="E43" s="119" t="str">
        <f>IF(D43&lt;&gt;"",VLOOKUP(D43,التكويد!X:Z,2,0),"")</f>
        <v/>
      </c>
      <c r="F43" s="8"/>
      <c r="G43" s="19"/>
      <c r="H43" s="122" t="str">
        <f>IF(G43&lt;&gt;"",VLOOKUP(G43,التكويد!D:E,2,0),"")</f>
        <v/>
      </c>
      <c r="I43" s="9"/>
      <c r="J43" s="10"/>
      <c r="K43" s="125">
        <f t="shared" si="2"/>
        <v>0</v>
      </c>
      <c r="L43" s="2"/>
      <c r="M43" s="11"/>
      <c r="N43" s="10"/>
      <c r="O43" s="12"/>
      <c r="P43" s="28">
        <f t="shared" si="3"/>
        <v>0</v>
      </c>
    </row>
    <row r="44" spans="1:16" ht="17.25" thickTop="1" thickBot="1">
      <c r="A44" s="2"/>
      <c r="B44" s="130">
        <v>38</v>
      </c>
      <c r="C44" s="30"/>
      <c r="D44" s="19"/>
      <c r="E44" s="119" t="str">
        <f>IF(D44&lt;&gt;"",VLOOKUP(D44,التكويد!X:Z,2,0),"")</f>
        <v/>
      </c>
      <c r="F44" s="8"/>
      <c r="G44" s="19"/>
      <c r="H44" s="122" t="str">
        <f>IF(G44&lt;&gt;"",VLOOKUP(G44,التكويد!D:E,2,0),"")</f>
        <v/>
      </c>
      <c r="I44" s="9"/>
      <c r="J44" s="10"/>
      <c r="K44" s="125">
        <f t="shared" si="2"/>
        <v>0</v>
      </c>
      <c r="L44" s="2"/>
      <c r="M44" s="11"/>
      <c r="N44" s="10"/>
      <c r="O44" s="12"/>
      <c r="P44" s="28">
        <f t="shared" si="3"/>
        <v>0</v>
      </c>
    </row>
    <row r="45" spans="1:16" ht="17.25" thickTop="1" thickBot="1">
      <c r="A45" s="2"/>
      <c r="B45" s="130">
        <v>39</v>
      </c>
      <c r="C45" s="30"/>
      <c r="D45" s="19"/>
      <c r="E45" s="119" t="str">
        <f>IF(D45&lt;&gt;"",VLOOKUP(D45,التكويد!X:Z,2,0),"")</f>
        <v/>
      </c>
      <c r="F45" s="8"/>
      <c r="G45" s="19"/>
      <c r="H45" s="122" t="str">
        <f>IF(G45&lt;&gt;"",VLOOKUP(G45,التكويد!D:E,2,0),"")</f>
        <v/>
      </c>
      <c r="I45" s="9"/>
      <c r="J45" s="10"/>
      <c r="K45" s="125">
        <f t="shared" si="2"/>
        <v>0</v>
      </c>
      <c r="L45" s="2"/>
      <c r="M45" s="11"/>
      <c r="N45" s="10"/>
      <c r="O45" s="12"/>
      <c r="P45" s="28">
        <f t="shared" si="3"/>
        <v>0</v>
      </c>
    </row>
    <row r="46" spans="1:16" ht="17.25" thickTop="1" thickBot="1">
      <c r="A46" s="2"/>
      <c r="B46" s="130">
        <v>40</v>
      </c>
      <c r="C46" s="30"/>
      <c r="D46" s="19"/>
      <c r="E46" s="119" t="str">
        <f>IF(D46&lt;&gt;"",VLOOKUP(D46,التكويد!X:Z,2,0),"")</f>
        <v/>
      </c>
      <c r="F46" s="8"/>
      <c r="G46" s="19"/>
      <c r="H46" s="122" t="str">
        <f>IF(G46&lt;&gt;"",VLOOKUP(G46,التكويد!D:E,2,0),"")</f>
        <v/>
      </c>
      <c r="I46" s="9"/>
      <c r="J46" s="10"/>
      <c r="K46" s="125">
        <f t="shared" si="2"/>
        <v>0</v>
      </c>
      <c r="L46" s="2"/>
      <c r="M46" s="11"/>
      <c r="N46" s="10"/>
      <c r="O46" s="12"/>
      <c r="P46" s="28">
        <f t="shared" si="3"/>
        <v>0</v>
      </c>
    </row>
    <row r="47" spans="1:16" ht="17.25" thickTop="1" thickBot="1">
      <c r="A47" s="2"/>
      <c r="B47" s="130">
        <v>41</v>
      </c>
      <c r="C47" s="30"/>
      <c r="D47" s="19"/>
      <c r="E47" s="119" t="str">
        <f>IF(D47&lt;&gt;"",VLOOKUP(D47,التكويد!X:Z,2,0),"")</f>
        <v/>
      </c>
      <c r="F47" s="8"/>
      <c r="G47" s="19"/>
      <c r="H47" s="122" t="str">
        <f>IF(G47&lt;&gt;"",VLOOKUP(G47,التكويد!D:E,2,0),"")</f>
        <v/>
      </c>
      <c r="I47" s="9"/>
      <c r="J47" s="10"/>
      <c r="K47" s="125">
        <f t="shared" si="2"/>
        <v>0</v>
      </c>
      <c r="L47" s="2"/>
      <c r="M47" s="11"/>
      <c r="N47" s="10"/>
      <c r="O47" s="12"/>
      <c r="P47" s="28">
        <f t="shared" si="3"/>
        <v>0</v>
      </c>
    </row>
    <row r="48" spans="1:16" ht="17.25" thickTop="1" thickBot="1">
      <c r="A48" s="2"/>
      <c r="B48" s="130">
        <v>42</v>
      </c>
      <c r="C48" s="30"/>
      <c r="D48" s="19"/>
      <c r="E48" s="119" t="str">
        <f>IF(D48&lt;&gt;"",VLOOKUP(D48,التكويد!X:Z,2,0),"")</f>
        <v/>
      </c>
      <c r="F48" s="8"/>
      <c r="G48" s="19"/>
      <c r="H48" s="122" t="str">
        <f>IF(G48&lt;&gt;"",VLOOKUP(G48,التكويد!D:E,2,0),"")</f>
        <v/>
      </c>
      <c r="I48" s="9"/>
      <c r="J48" s="10"/>
      <c r="K48" s="125">
        <f t="shared" si="2"/>
        <v>0</v>
      </c>
      <c r="L48" s="2"/>
      <c r="M48" s="11"/>
      <c r="N48" s="10"/>
      <c r="O48" s="12"/>
      <c r="P48" s="28">
        <f t="shared" si="3"/>
        <v>0</v>
      </c>
    </row>
    <row r="49" spans="1:16" ht="17.25" thickTop="1" thickBot="1">
      <c r="A49" s="2"/>
      <c r="B49" s="130">
        <v>43</v>
      </c>
      <c r="C49" s="30"/>
      <c r="D49" s="19"/>
      <c r="E49" s="119" t="str">
        <f>IF(D49&lt;&gt;"",VLOOKUP(D49,التكويد!X:Z,2,0),"")</f>
        <v/>
      </c>
      <c r="F49" s="8"/>
      <c r="G49" s="19"/>
      <c r="H49" s="122" t="str">
        <f>IF(G49&lt;&gt;"",VLOOKUP(G49,التكويد!D:E,2,0),"")</f>
        <v/>
      </c>
      <c r="I49" s="9"/>
      <c r="J49" s="10"/>
      <c r="K49" s="125">
        <f t="shared" si="2"/>
        <v>0</v>
      </c>
      <c r="L49" s="2"/>
      <c r="M49" s="11"/>
      <c r="N49" s="10"/>
      <c r="O49" s="12"/>
      <c r="P49" s="28">
        <f t="shared" si="3"/>
        <v>0</v>
      </c>
    </row>
    <row r="50" spans="1:16" ht="17.25" thickTop="1" thickBot="1">
      <c r="A50" s="2"/>
      <c r="B50" s="130">
        <v>44</v>
      </c>
      <c r="C50" s="30"/>
      <c r="D50" s="19"/>
      <c r="E50" s="119" t="str">
        <f>IF(D50&lt;&gt;"",VLOOKUP(D50,التكويد!X:Z,2,0),"")</f>
        <v/>
      </c>
      <c r="F50" s="8"/>
      <c r="G50" s="19"/>
      <c r="H50" s="122" t="str">
        <f>IF(G50&lt;&gt;"",VLOOKUP(G50,التكويد!D:E,2,0),"")</f>
        <v/>
      </c>
      <c r="I50" s="9"/>
      <c r="J50" s="10"/>
      <c r="K50" s="125">
        <f t="shared" si="2"/>
        <v>0</v>
      </c>
      <c r="L50" s="2"/>
      <c r="M50" s="11"/>
      <c r="N50" s="10"/>
      <c r="O50" s="12"/>
      <c r="P50" s="28">
        <f t="shared" si="3"/>
        <v>0</v>
      </c>
    </row>
    <row r="51" spans="1:16" ht="17.25" thickTop="1" thickBot="1">
      <c r="A51" s="2"/>
      <c r="B51" s="130">
        <v>45</v>
      </c>
      <c r="C51" s="30"/>
      <c r="D51" s="19"/>
      <c r="E51" s="119" t="str">
        <f>IF(D51&lt;&gt;"",VLOOKUP(D51,التكويد!X:Z,2,0),"")</f>
        <v/>
      </c>
      <c r="F51" s="8"/>
      <c r="G51" s="19"/>
      <c r="H51" s="122" t="str">
        <f>IF(G51&lt;&gt;"",VLOOKUP(G51,التكويد!D:E,2,0),"")</f>
        <v/>
      </c>
      <c r="I51" s="9"/>
      <c r="J51" s="10"/>
      <c r="K51" s="125">
        <f t="shared" si="2"/>
        <v>0</v>
      </c>
      <c r="L51" s="2"/>
      <c r="M51" s="11"/>
      <c r="N51" s="10"/>
      <c r="O51" s="12"/>
      <c r="P51" s="28">
        <f t="shared" si="3"/>
        <v>0</v>
      </c>
    </row>
    <row r="52" spans="1:16" ht="17.25" thickTop="1" thickBot="1">
      <c r="A52" s="2"/>
      <c r="B52" s="130">
        <v>46</v>
      </c>
      <c r="C52" s="30"/>
      <c r="D52" s="19"/>
      <c r="E52" s="119" t="str">
        <f>IF(D52&lt;&gt;"",VLOOKUP(D52,التكويد!X:Z,2,0),"")</f>
        <v/>
      </c>
      <c r="F52" s="8"/>
      <c r="G52" s="19"/>
      <c r="H52" s="122" t="str">
        <f>IF(G52&lt;&gt;"",VLOOKUP(G52,التكويد!D:E,2,0),"")</f>
        <v/>
      </c>
      <c r="I52" s="9"/>
      <c r="J52" s="10"/>
      <c r="K52" s="125">
        <f t="shared" si="2"/>
        <v>0</v>
      </c>
      <c r="L52" s="2"/>
      <c r="M52" s="11"/>
      <c r="N52" s="10"/>
      <c r="O52" s="12"/>
      <c r="P52" s="28">
        <f t="shared" si="3"/>
        <v>0</v>
      </c>
    </row>
    <row r="53" spans="1:16" ht="17.25" thickTop="1" thickBot="1">
      <c r="A53" s="2"/>
      <c r="B53" s="130">
        <v>47</v>
      </c>
      <c r="C53" s="30"/>
      <c r="D53" s="19"/>
      <c r="E53" s="119" t="str">
        <f>IF(D53&lt;&gt;"",VLOOKUP(D53,التكويد!X:Z,2,0),"")</f>
        <v/>
      </c>
      <c r="F53" s="8"/>
      <c r="G53" s="19"/>
      <c r="H53" s="122" t="str">
        <f>IF(G53&lt;&gt;"",VLOOKUP(G53,التكويد!D:E,2,0),"")</f>
        <v/>
      </c>
      <c r="I53" s="9"/>
      <c r="J53" s="10"/>
      <c r="K53" s="125">
        <f t="shared" si="2"/>
        <v>0</v>
      </c>
      <c r="L53" s="2"/>
      <c r="M53" s="11"/>
      <c r="N53" s="10"/>
      <c r="O53" s="12"/>
      <c r="P53" s="28">
        <f t="shared" si="3"/>
        <v>0</v>
      </c>
    </row>
    <row r="54" spans="1:16" ht="17.25" thickTop="1" thickBot="1">
      <c r="A54" s="2"/>
      <c r="B54" s="130">
        <v>48</v>
      </c>
      <c r="C54" s="30"/>
      <c r="D54" s="19"/>
      <c r="E54" s="119" t="str">
        <f>IF(D54&lt;&gt;"",VLOOKUP(D54,التكويد!X:Z,2,0),"")</f>
        <v/>
      </c>
      <c r="F54" s="8"/>
      <c r="G54" s="19"/>
      <c r="H54" s="122" t="str">
        <f>IF(G54&lt;&gt;"",VLOOKUP(G54,التكويد!D:E,2,0),"")</f>
        <v/>
      </c>
      <c r="I54" s="9"/>
      <c r="J54" s="10"/>
      <c r="K54" s="125">
        <f t="shared" si="2"/>
        <v>0</v>
      </c>
      <c r="L54" s="2"/>
      <c r="M54" s="11"/>
      <c r="N54" s="10"/>
      <c r="O54" s="12"/>
      <c r="P54" s="28">
        <f t="shared" si="3"/>
        <v>0</v>
      </c>
    </row>
    <row r="55" spans="1:16" ht="17.25" thickTop="1" thickBot="1">
      <c r="A55" s="2"/>
      <c r="B55" s="130">
        <v>49</v>
      </c>
      <c r="C55" s="30"/>
      <c r="D55" s="19"/>
      <c r="E55" s="119" t="str">
        <f>IF(D55&lt;&gt;"",VLOOKUP(D55,التكويد!X:Z,2,0),"")</f>
        <v/>
      </c>
      <c r="F55" s="8"/>
      <c r="G55" s="19"/>
      <c r="H55" s="122" t="str">
        <f>IF(G55&lt;&gt;"",VLOOKUP(G55,التكويد!D:E,2,0),"")</f>
        <v/>
      </c>
      <c r="I55" s="9"/>
      <c r="J55" s="10"/>
      <c r="K55" s="125">
        <f t="shared" si="2"/>
        <v>0</v>
      </c>
      <c r="L55" s="2"/>
      <c r="M55" s="11"/>
      <c r="N55" s="10"/>
      <c r="O55" s="12"/>
      <c r="P55" s="28">
        <f t="shared" si="3"/>
        <v>0</v>
      </c>
    </row>
    <row r="56" spans="1:16" ht="17.25" thickTop="1" thickBot="1">
      <c r="A56" s="2"/>
      <c r="B56" s="130">
        <v>50</v>
      </c>
      <c r="C56" s="30"/>
      <c r="D56" s="19"/>
      <c r="E56" s="119" t="str">
        <f>IF(D56&lt;&gt;"",VLOOKUP(D56,التكويد!X:Z,2,0),"")</f>
        <v/>
      </c>
      <c r="F56" s="8"/>
      <c r="G56" s="19"/>
      <c r="H56" s="122" t="str">
        <f>IF(G56&lt;&gt;"",VLOOKUP(G56,التكويد!D:E,2,0),"")</f>
        <v/>
      </c>
      <c r="I56" s="9"/>
      <c r="J56" s="10"/>
      <c r="K56" s="125">
        <f t="shared" si="2"/>
        <v>0</v>
      </c>
      <c r="L56" s="2"/>
      <c r="M56" s="11"/>
      <c r="N56" s="10"/>
      <c r="O56" s="12"/>
      <c r="P56" s="28">
        <f t="shared" si="3"/>
        <v>0</v>
      </c>
    </row>
    <row r="57" spans="1:16" ht="17.25" thickTop="1" thickBot="1">
      <c r="A57" s="2"/>
      <c r="B57" s="130">
        <v>51</v>
      </c>
      <c r="C57" s="30"/>
      <c r="D57" s="19"/>
      <c r="E57" s="119" t="str">
        <f>IF(D57&lt;&gt;"",VLOOKUP(D57,التكويد!X:Z,2,0),"")</f>
        <v/>
      </c>
      <c r="F57" s="8"/>
      <c r="G57" s="19"/>
      <c r="H57" s="122" t="str">
        <f>IF(G57&lt;&gt;"",VLOOKUP(G57,التكويد!D:E,2,0),"")</f>
        <v/>
      </c>
      <c r="I57" s="9"/>
      <c r="J57" s="10"/>
      <c r="K57" s="125">
        <f t="shared" si="2"/>
        <v>0</v>
      </c>
      <c r="L57" s="2"/>
      <c r="M57" s="11"/>
      <c r="N57" s="10"/>
      <c r="O57" s="12"/>
      <c r="P57" s="28">
        <f t="shared" si="3"/>
        <v>0</v>
      </c>
    </row>
    <row r="58" spans="1:16" ht="17.25" thickTop="1" thickBot="1">
      <c r="A58" s="2"/>
      <c r="B58" s="130">
        <v>52</v>
      </c>
      <c r="C58" s="30"/>
      <c r="D58" s="19"/>
      <c r="E58" s="119" t="str">
        <f>IF(D58&lt;&gt;"",VLOOKUP(D58,التكويد!X:Z,2,0),"")</f>
        <v/>
      </c>
      <c r="F58" s="8"/>
      <c r="G58" s="19"/>
      <c r="H58" s="122" t="str">
        <f>IF(G58&lt;&gt;"",VLOOKUP(G58,التكويد!D:E,2,0),"")</f>
        <v/>
      </c>
      <c r="I58" s="9"/>
      <c r="J58" s="10"/>
      <c r="K58" s="125">
        <f t="shared" si="2"/>
        <v>0</v>
      </c>
      <c r="L58" s="2"/>
      <c r="M58" s="11"/>
      <c r="N58" s="10"/>
      <c r="O58" s="12"/>
      <c r="P58" s="28">
        <f t="shared" si="3"/>
        <v>0</v>
      </c>
    </row>
    <row r="59" spans="1:16" ht="17.25" thickTop="1" thickBot="1">
      <c r="A59" s="2"/>
      <c r="B59" s="130">
        <v>53</v>
      </c>
      <c r="C59" s="30"/>
      <c r="D59" s="19"/>
      <c r="E59" s="119" t="str">
        <f>IF(D59&lt;&gt;"",VLOOKUP(D59,التكويد!X:Z,2,0),"")</f>
        <v/>
      </c>
      <c r="F59" s="8"/>
      <c r="G59" s="19"/>
      <c r="H59" s="122" t="str">
        <f>IF(G59&lt;&gt;"",VLOOKUP(G59,التكويد!D:E,2,0),"")</f>
        <v/>
      </c>
      <c r="I59" s="9"/>
      <c r="J59" s="10"/>
      <c r="K59" s="125">
        <f t="shared" si="2"/>
        <v>0</v>
      </c>
      <c r="L59" s="2"/>
      <c r="M59" s="11"/>
      <c r="N59" s="10"/>
      <c r="O59" s="12"/>
      <c r="P59" s="28">
        <f t="shared" si="3"/>
        <v>0</v>
      </c>
    </row>
    <row r="60" spans="1:16" ht="17.25" thickTop="1" thickBot="1">
      <c r="A60" s="2"/>
      <c r="B60" s="130">
        <v>54</v>
      </c>
      <c r="C60" s="30"/>
      <c r="D60" s="19"/>
      <c r="E60" s="119" t="str">
        <f>IF(D60&lt;&gt;"",VLOOKUP(D60,التكويد!X:Z,2,0),"")</f>
        <v/>
      </c>
      <c r="F60" s="8"/>
      <c r="G60" s="19"/>
      <c r="H60" s="122" t="str">
        <f>IF(G60&lt;&gt;"",VLOOKUP(G60,التكويد!D:E,2,0),"")</f>
        <v/>
      </c>
      <c r="I60" s="9"/>
      <c r="J60" s="10"/>
      <c r="K60" s="125">
        <f t="shared" si="2"/>
        <v>0</v>
      </c>
      <c r="L60" s="2"/>
      <c r="M60" s="11"/>
      <c r="N60" s="10"/>
      <c r="O60" s="12"/>
      <c r="P60" s="28">
        <f t="shared" si="3"/>
        <v>0</v>
      </c>
    </row>
    <row r="61" spans="1:16" ht="17.25" thickTop="1" thickBot="1">
      <c r="A61" s="2"/>
      <c r="B61" s="130">
        <v>55</v>
      </c>
      <c r="C61" s="30"/>
      <c r="D61" s="19"/>
      <c r="E61" s="119" t="str">
        <f>IF(D61&lt;&gt;"",VLOOKUP(D61,التكويد!X:Z,2,0),"")</f>
        <v/>
      </c>
      <c r="F61" s="8"/>
      <c r="G61" s="19"/>
      <c r="H61" s="122" t="str">
        <f>IF(G61&lt;&gt;"",VLOOKUP(G61,التكويد!D:E,2,0),"")</f>
        <v/>
      </c>
      <c r="I61" s="9"/>
      <c r="J61" s="10"/>
      <c r="K61" s="125">
        <f t="shared" si="0"/>
        <v>0</v>
      </c>
      <c r="L61" s="2"/>
      <c r="M61" s="11"/>
      <c r="N61" s="10"/>
      <c r="O61" s="12"/>
      <c r="P61" s="28">
        <f t="shared" si="1"/>
        <v>0</v>
      </c>
    </row>
    <row r="62" spans="1:16" ht="17.25" thickTop="1" thickBot="1">
      <c r="A62" s="2"/>
      <c r="B62" s="130">
        <v>56</v>
      </c>
      <c r="C62" s="30"/>
      <c r="D62" s="19"/>
      <c r="E62" s="119" t="str">
        <f>IF(D62&lt;&gt;"",VLOOKUP(D62,التكويد!X:Z,2,0),"")</f>
        <v/>
      </c>
      <c r="F62" s="8"/>
      <c r="G62" s="19"/>
      <c r="H62" s="122" t="str">
        <f>IF(G62&lt;&gt;"",VLOOKUP(G62,التكويد!D:E,2,0),"")</f>
        <v/>
      </c>
      <c r="I62" s="9"/>
      <c r="J62" s="10"/>
      <c r="K62" s="125">
        <f t="shared" si="0"/>
        <v>0</v>
      </c>
      <c r="L62" s="2"/>
      <c r="M62" s="11"/>
      <c r="N62" s="10"/>
      <c r="O62" s="12"/>
      <c r="P62" s="28">
        <f t="shared" si="1"/>
        <v>0</v>
      </c>
    </row>
    <row r="63" spans="1:16" ht="17.25" thickTop="1" thickBot="1">
      <c r="A63" s="2"/>
      <c r="B63" s="130">
        <v>57</v>
      </c>
      <c r="C63" s="30"/>
      <c r="D63" s="19"/>
      <c r="E63" s="119" t="str">
        <f>IF(D63&lt;&gt;"",VLOOKUP(D63,التكويد!X:Z,2,0),"")</f>
        <v/>
      </c>
      <c r="F63" s="8"/>
      <c r="G63" s="19"/>
      <c r="H63" s="122" t="str">
        <f>IF(G63&lt;&gt;"",VLOOKUP(G63,التكويد!D:E,2,0),"")</f>
        <v/>
      </c>
      <c r="I63" s="9"/>
      <c r="J63" s="10"/>
      <c r="K63" s="125">
        <f t="shared" si="0"/>
        <v>0</v>
      </c>
      <c r="L63" s="2"/>
      <c r="M63" s="11"/>
      <c r="N63" s="10"/>
      <c r="O63" s="12"/>
      <c r="P63" s="28">
        <f t="shared" si="1"/>
        <v>0</v>
      </c>
    </row>
    <row r="64" spans="1:16" ht="17.25" thickTop="1" thickBot="1">
      <c r="A64" s="2"/>
      <c r="B64" s="130">
        <v>58</v>
      </c>
      <c r="C64" s="30"/>
      <c r="D64" s="19"/>
      <c r="E64" s="119" t="str">
        <f>IF(D64&lt;&gt;"",VLOOKUP(D64,التكويد!X:Z,2,0),"")</f>
        <v/>
      </c>
      <c r="F64" s="8"/>
      <c r="G64" s="19"/>
      <c r="H64" s="122" t="str">
        <f>IF(G64&lt;&gt;"",VLOOKUP(G64,التكويد!D:E,2,0),"")</f>
        <v/>
      </c>
      <c r="I64" s="9"/>
      <c r="J64" s="10"/>
      <c r="K64" s="125">
        <f t="shared" si="0"/>
        <v>0</v>
      </c>
      <c r="L64" s="2"/>
      <c r="M64" s="11"/>
      <c r="N64" s="10"/>
      <c r="O64" s="12"/>
      <c r="P64" s="28">
        <f t="shared" si="1"/>
        <v>0</v>
      </c>
    </row>
    <row r="65" spans="1:16" ht="17.25" thickTop="1" thickBot="1">
      <c r="A65" s="2"/>
      <c r="B65" s="130">
        <v>59</v>
      </c>
      <c r="C65" s="30"/>
      <c r="D65" s="19"/>
      <c r="E65" s="119" t="str">
        <f>IF(D65&lt;&gt;"",VLOOKUP(D65,التكويد!X:Z,2,0),"")</f>
        <v/>
      </c>
      <c r="F65" s="8"/>
      <c r="G65" s="19"/>
      <c r="H65" s="122" t="str">
        <f>IF(G65&lt;&gt;"",VLOOKUP(G65,التكويد!D:E,2,0),"")</f>
        <v/>
      </c>
      <c r="I65" s="9"/>
      <c r="J65" s="10"/>
      <c r="K65" s="125">
        <f t="shared" si="0"/>
        <v>0</v>
      </c>
      <c r="L65" s="2"/>
      <c r="M65" s="11"/>
      <c r="N65" s="10"/>
      <c r="O65" s="12"/>
      <c r="P65" s="28">
        <f t="shared" si="1"/>
        <v>0</v>
      </c>
    </row>
    <row r="66" spans="1:16" ht="17.25" thickTop="1" thickBot="1">
      <c r="A66" s="2"/>
      <c r="B66" s="130">
        <v>60</v>
      </c>
      <c r="C66" s="30"/>
      <c r="D66" s="19"/>
      <c r="E66" s="119" t="str">
        <f>IF(D66&lt;&gt;"",VLOOKUP(D66,التكويد!X:Z,2,0),"")</f>
        <v/>
      </c>
      <c r="F66" s="8"/>
      <c r="G66" s="19"/>
      <c r="H66" s="122" t="str">
        <f>IF(G66&lt;&gt;"",VLOOKUP(G66,التكويد!D:E,2,0),"")</f>
        <v/>
      </c>
      <c r="I66" s="9"/>
      <c r="J66" s="10"/>
      <c r="K66" s="125">
        <f t="shared" si="0"/>
        <v>0</v>
      </c>
      <c r="L66" s="2"/>
      <c r="M66" s="11"/>
      <c r="N66" s="10"/>
      <c r="O66" s="12"/>
      <c r="P66" s="28">
        <f t="shared" si="1"/>
        <v>0</v>
      </c>
    </row>
    <row r="67" spans="1:16" ht="17.25" thickTop="1" thickBot="1">
      <c r="A67" s="2"/>
      <c r="B67" s="130">
        <v>61</v>
      </c>
      <c r="C67" s="30"/>
      <c r="D67" s="19"/>
      <c r="E67" s="119" t="str">
        <f>IF(D67&lt;&gt;"",VLOOKUP(D67,التكويد!X:Z,2,0),"")</f>
        <v/>
      </c>
      <c r="F67" s="8"/>
      <c r="G67" s="19"/>
      <c r="H67" s="122" t="str">
        <f>IF(G67&lt;&gt;"",VLOOKUP(G67,التكويد!D:E,2,0),"")</f>
        <v/>
      </c>
      <c r="I67" s="9"/>
      <c r="J67" s="10"/>
      <c r="K67" s="125">
        <f t="shared" si="0"/>
        <v>0</v>
      </c>
      <c r="L67" s="2"/>
      <c r="M67" s="11"/>
      <c r="N67" s="10"/>
      <c r="O67" s="12"/>
      <c r="P67" s="28">
        <f t="shared" si="1"/>
        <v>0</v>
      </c>
    </row>
    <row r="68" spans="1:16" ht="17.25" thickTop="1" thickBot="1">
      <c r="A68" s="2"/>
      <c r="B68" s="130">
        <v>62</v>
      </c>
      <c r="C68" s="30"/>
      <c r="D68" s="19"/>
      <c r="E68" s="119" t="str">
        <f>IF(D68&lt;&gt;"",VLOOKUP(D68,التكويد!X:Z,2,0),"")</f>
        <v/>
      </c>
      <c r="F68" s="8"/>
      <c r="G68" s="19"/>
      <c r="H68" s="122" t="str">
        <f>IF(G68&lt;&gt;"",VLOOKUP(G68,التكويد!D:E,2,0),"")</f>
        <v/>
      </c>
      <c r="I68" s="9"/>
      <c r="J68" s="10"/>
      <c r="K68" s="125">
        <f t="shared" si="0"/>
        <v>0</v>
      </c>
      <c r="L68" s="2"/>
      <c r="M68" s="11"/>
      <c r="N68" s="10"/>
      <c r="O68" s="12"/>
      <c r="P68" s="28">
        <f t="shared" si="1"/>
        <v>0</v>
      </c>
    </row>
    <row r="69" spans="1:16" ht="17.25" thickTop="1" thickBot="1">
      <c r="A69" s="2"/>
      <c r="B69" s="130">
        <v>63</v>
      </c>
      <c r="C69" s="30"/>
      <c r="D69" s="19"/>
      <c r="E69" s="119" t="str">
        <f>IF(D69&lt;&gt;"",VLOOKUP(D69,التكويد!X:Z,2,0),"")</f>
        <v/>
      </c>
      <c r="F69" s="8"/>
      <c r="G69" s="19"/>
      <c r="H69" s="122" t="str">
        <f>IF(G69&lt;&gt;"",VLOOKUP(G69,التكويد!D:E,2,0),"")</f>
        <v/>
      </c>
      <c r="I69" s="9"/>
      <c r="J69" s="10"/>
      <c r="K69" s="125">
        <f t="shared" si="0"/>
        <v>0</v>
      </c>
      <c r="L69" s="2"/>
      <c r="M69" s="11"/>
      <c r="N69" s="10"/>
      <c r="O69" s="12"/>
      <c r="P69" s="28">
        <f t="shared" si="1"/>
        <v>0</v>
      </c>
    </row>
    <row r="70" spans="1:16" ht="17.25" thickTop="1" thickBot="1">
      <c r="A70" s="2"/>
      <c r="B70" s="130">
        <v>64</v>
      </c>
      <c r="C70" s="30"/>
      <c r="D70" s="19"/>
      <c r="E70" s="119" t="str">
        <f>IF(D70&lt;&gt;"",VLOOKUP(D70,التكويد!X:Z,2,0),"")</f>
        <v/>
      </c>
      <c r="F70" s="8"/>
      <c r="G70" s="19"/>
      <c r="H70" s="122" t="str">
        <f>IF(G70&lt;&gt;"",VLOOKUP(G70,التكويد!D:E,2,0),"")</f>
        <v/>
      </c>
      <c r="I70" s="9"/>
      <c r="J70" s="10"/>
      <c r="K70" s="125">
        <f t="shared" si="0"/>
        <v>0</v>
      </c>
      <c r="L70" s="2"/>
      <c r="M70" s="11"/>
      <c r="N70" s="10"/>
      <c r="O70" s="12"/>
      <c r="P70" s="28">
        <f t="shared" si="1"/>
        <v>0</v>
      </c>
    </row>
    <row r="71" spans="1:16" ht="17.25" thickTop="1" thickBot="1">
      <c r="A71" s="2"/>
      <c r="B71" s="130">
        <v>65</v>
      </c>
      <c r="C71" s="30"/>
      <c r="D71" s="19"/>
      <c r="E71" s="119" t="str">
        <f>IF(D71&lt;&gt;"",VLOOKUP(D71,التكويد!X:Z,2,0),"")</f>
        <v/>
      </c>
      <c r="F71" s="8"/>
      <c r="G71" s="19"/>
      <c r="H71" s="122" t="str">
        <f>IF(G71&lt;&gt;"",VLOOKUP(G71,التكويد!D:E,2,0),"")</f>
        <v/>
      </c>
      <c r="I71" s="9"/>
      <c r="J71" s="10"/>
      <c r="K71" s="125">
        <f t="shared" si="0"/>
        <v>0</v>
      </c>
      <c r="L71" s="2"/>
      <c r="M71" s="11"/>
      <c r="N71" s="10"/>
      <c r="O71" s="12"/>
      <c r="P71" s="28">
        <f t="shared" si="1"/>
        <v>0</v>
      </c>
    </row>
    <row r="72" spans="1:16" ht="17.25" thickTop="1" thickBot="1">
      <c r="A72" s="2"/>
      <c r="B72" s="130">
        <v>66</v>
      </c>
      <c r="C72" s="30"/>
      <c r="D72" s="19"/>
      <c r="E72" s="119" t="str">
        <f>IF(D72&lt;&gt;"",VLOOKUP(D72,التكويد!X:Z,2,0),"")</f>
        <v/>
      </c>
      <c r="F72" s="8"/>
      <c r="G72" s="19"/>
      <c r="H72" s="122" t="str">
        <f>IF(G72&lt;&gt;"",VLOOKUP(G72,التكويد!D:E,2,0),"")</f>
        <v/>
      </c>
      <c r="I72" s="9"/>
      <c r="J72" s="10"/>
      <c r="K72" s="125">
        <f t="shared" si="0"/>
        <v>0</v>
      </c>
      <c r="L72" s="2"/>
      <c r="M72" s="11"/>
      <c r="N72" s="10"/>
      <c r="O72" s="12"/>
      <c r="P72" s="28">
        <f t="shared" si="1"/>
        <v>0</v>
      </c>
    </row>
    <row r="73" spans="1:16" ht="17.25" thickTop="1" thickBot="1">
      <c r="A73" s="2"/>
      <c r="B73" s="130">
        <v>67</v>
      </c>
      <c r="C73" s="30"/>
      <c r="D73" s="19"/>
      <c r="E73" s="119" t="str">
        <f>IF(D73&lt;&gt;"",VLOOKUP(D73,التكويد!X:Z,2,0),"")</f>
        <v/>
      </c>
      <c r="F73" s="8"/>
      <c r="G73" s="19"/>
      <c r="H73" s="122" t="str">
        <f>IF(G73&lt;&gt;"",VLOOKUP(G73,التكويد!D:E,2,0),"")</f>
        <v/>
      </c>
      <c r="I73" s="9"/>
      <c r="J73" s="10"/>
      <c r="K73" s="125">
        <f t="shared" si="0"/>
        <v>0</v>
      </c>
      <c r="L73" s="2"/>
      <c r="M73" s="11"/>
      <c r="N73" s="10"/>
      <c r="O73" s="12"/>
      <c r="P73" s="28">
        <f t="shared" si="1"/>
        <v>0</v>
      </c>
    </row>
    <row r="74" spans="1:16" ht="17.25" thickTop="1" thickBot="1">
      <c r="A74" s="2"/>
      <c r="B74" s="130">
        <v>68</v>
      </c>
      <c r="C74" s="30"/>
      <c r="D74" s="19"/>
      <c r="E74" s="119" t="str">
        <f>IF(D74&lt;&gt;"",VLOOKUP(D74,التكويد!X:Z,2,0),"")</f>
        <v/>
      </c>
      <c r="F74" s="8"/>
      <c r="G74" s="19"/>
      <c r="H74" s="122" t="str">
        <f>IF(G74&lt;&gt;"",VLOOKUP(G74,التكويد!D:E,2,0),"")</f>
        <v/>
      </c>
      <c r="I74" s="9"/>
      <c r="J74" s="10"/>
      <c r="K74" s="125">
        <f t="shared" ref="K74:K86" si="4">I74*J74</f>
        <v>0</v>
      </c>
      <c r="L74" s="2"/>
      <c r="M74" s="11"/>
      <c r="N74" s="10"/>
      <c r="O74" s="12"/>
      <c r="P74" s="28">
        <f t="shared" ref="P74:P86" si="5">IF((M74+N74+O74)&lt;&gt;K74,1,0)</f>
        <v>0</v>
      </c>
    </row>
    <row r="75" spans="1:16" ht="17.25" thickTop="1" thickBot="1">
      <c r="A75" s="2"/>
      <c r="B75" s="130">
        <v>69</v>
      </c>
      <c r="C75" s="30"/>
      <c r="D75" s="19"/>
      <c r="E75" s="119" t="str">
        <f>IF(D75&lt;&gt;"",VLOOKUP(D75,التكويد!X:Z,2,0),"")</f>
        <v/>
      </c>
      <c r="F75" s="8"/>
      <c r="G75" s="19"/>
      <c r="H75" s="122" t="str">
        <f>IF(G75&lt;&gt;"",VLOOKUP(G75,التكويد!D:E,2,0),"")</f>
        <v/>
      </c>
      <c r="I75" s="9"/>
      <c r="J75" s="10"/>
      <c r="K75" s="125">
        <f t="shared" si="4"/>
        <v>0</v>
      </c>
      <c r="L75" s="2"/>
      <c r="M75" s="11"/>
      <c r="N75" s="10"/>
      <c r="O75" s="12"/>
      <c r="P75" s="28">
        <f t="shared" si="5"/>
        <v>0</v>
      </c>
    </row>
    <row r="76" spans="1:16" ht="17.25" thickTop="1" thickBot="1">
      <c r="A76" s="2"/>
      <c r="B76" s="130">
        <v>70</v>
      </c>
      <c r="C76" s="30"/>
      <c r="D76" s="19"/>
      <c r="E76" s="119" t="str">
        <f>IF(D76&lt;&gt;"",VLOOKUP(D76,التكويد!X:Z,2,0),"")</f>
        <v/>
      </c>
      <c r="F76" s="8"/>
      <c r="G76" s="19"/>
      <c r="H76" s="122" t="str">
        <f>IF(G76&lt;&gt;"",VLOOKUP(G76,التكويد!D:E,2,0),"")</f>
        <v/>
      </c>
      <c r="I76" s="9"/>
      <c r="J76" s="10"/>
      <c r="K76" s="125">
        <f t="shared" si="4"/>
        <v>0</v>
      </c>
      <c r="L76" s="2"/>
      <c r="M76" s="11"/>
      <c r="N76" s="10"/>
      <c r="O76" s="12"/>
      <c r="P76" s="28">
        <f t="shared" si="5"/>
        <v>0</v>
      </c>
    </row>
    <row r="77" spans="1:16" ht="17.25" thickTop="1" thickBot="1">
      <c r="A77" s="2"/>
      <c r="B77" s="130">
        <v>71</v>
      </c>
      <c r="C77" s="30"/>
      <c r="D77" s="19"/>
      <c r="E77" s="119" t="str">
        <f>IF(D77&lt;&gt;"",VLOOKUP(D77,التكويد!X:Z,2,0),"")</f>
        <v/>
      </c>
      <c r="F77" s="8"/>
      <c r="G77" s="19"/>
      <c r="H77" s="122" t="str">
        <f>IF(G77&lt;&gt;"",VLOOKUP(G77,التكويد!D:E,2,0),"")</f>
        <v/>
      </c>
      <c r="I77" s="9"/>
      <c r="J77" s="10"/>
      <c r="K77" s="125">
        <f t="shared" si="4"/>
        <v>0</v>
      </c>
      <c r="L77" s="2"/>
      <c r="M77" s="11"/>
      <c r="N77" s="10"/>
      <c r="O77" s="12"/>
      <c r="P77" s="28">
        <f t="shared" si="5"/>
        <v>0</v>
      </c>
    </row>
    <row r="78" spans="1:16" ht="17.25" thickTop="1" thickBot="1">
      <c r="A78" s="2"/>
      <c r="B78" s="130">
        <v>72</v>
      </c>
      <c r="C78" s="30"/>
      <c r="D78" s="19"/>
      <c r="E78" s="119" t="str">
        <f>IF(D78&lt;&gt;"",VLOOKUP(D78,التكويد!X:Z,2,0),"")</f>
        <v/>
      </c>
      <c r="F78" s="8"/>
      <c r="G78" s="19"/>
      <c r="H78" s="122" t="str">
        <f>IF(G78&lt;&gt;"",VLOOKUP(G78,التكويد!D:E,2,0),"")</f>
        <v/>
      </c>
      <c r="I78" s="9"/>
      <c r="J78" s="10"/>
      <c r="K78" s="125">
        <f t="shared" si="4"/>
        <v>0</v>
      </c>
      <c r="L78" s="2"/>
      <c r="M78" s="11"/>
      <c r="N78" s="10"/>
      <c r="O78" s="12"/>
      <c r="P78" s="28">
        <f t="shared" si="5"/>
        <v>0</v>
      </c>
    </row>
    <row r="79" spans="1:16" ht="17.25" thickTop="1" thickBot="1">
      <c r="A79" s="2"/>
      <c r="B79" s="130">
        <v>73</v>
      </c>
      <c r="C79" s="30"/>
      <c r="D79" s="19"/>
      <c r="E79" s="119" t="str">
        <f>IF(D79&lt;&gt;"",VLOOKUP(D79,التكويد!X:Z,2,0),"")</f>
        <v/>
      </c>
      <c r="F79" s="8"/>
      <c r="G79" s="19"/>
      <c r="H79" s="122" t="str">
        <f>IF(G79&lt;&gt;"",VLOOKUP(G79,التكويد!D:E,2,0),"")</f>
        <v/>
      </c>
      <c r="I79" s="9"/>
      <c r="J79" s="10"/>
      <c r="K79" s="125">
        <f t="shared" si="4"/>
        <v>0</v>
      </c>
      <c r="L79" s="2"/>
      <c r="M79" s="11"/>
      <c r="N79" s="10"/>
      <c r="O79" s="12"/>
      <c r="P79" s="28">
        <f t="shared" si="5"/>
        <v>0</v>
      </c>
    </row>
    <row r="80" spans="1:16" ht="17.25" thickTop="1" thickBot="1">
      <c r="A80" s="2"/>
      <c r="B80" s="130">
        <v>74</v>
      </c>
      <c r="C80" s="30"/>
      <c r="D80" s="19"/>
      <c r="E80" s="119" t="str">
        <f>IF(D80&lt;&gt;"",VLOOKUP(D80,التكويد!X:Z,2,0),"")</f>
        <v/>
      </c>
      <c r="F80" s="8"/>
      <c r="G80" s="19"/>
      <c r="H80" s="122" t="str">
        <f>IF(G80&lt;&gt;"",VLOOKUP(G80,التكويد!D:E,2,0),"")</f>
        <v/>
      </c>
      <c r="I80" s="9"/>
      <c r="J80" s="10"/>
      <c r="K80" s="125">
        <f t="shared" si="4"/>
        <v>0</v>
      </c>
      <c r="L80" s="2"/>
      <c r="M80" s="11"/>
      <c r="N80" s="10"/>
      <c r="O80" s="12"/>
      <c r="P80" s="28">
        <f t="shared" si="5"/>
        <v>0</v>
      </c>
    </row>
    <row r="81" spans="1:16" ht="17.25" thickTop="1" thickBot="1">
      <c r="A81" s="2"/>
      <c r="B81" s="130">
        <v>75</v>
      </c>
      <c r="C81" s="30"/>
      <c r="D81" s="19"/>
      <c r="E81" s="119" t="str">
        <f>IF(D81&lt;&gt;"",VLOOKUP(D81,التكويد!X:Z,2,0),"")</f>
        <v/>
      </c>
      <c r="F81" s="8"/>
      <c r="G81" s="19"/>
      <c r="H81" s="122" t="str">
        <f>IF(G81&lt;&gt;"",VLOOKUP(G81,التكويد!D:E,2,0),"")</f>
        <v/>
      </c>
      <c r="I81" s="9"/>
      <c r="J81" s="10"/>
      <c r="K81" s="125">
        <f t="shared" si="4"/>
        <v>0</v>
      </c>
      <c r="L81" s="2"/>
      <c r="M81" s="11"/>
      <c r="N81" s="10"/>
      <c r="O81" s="12"/>
      <c r="P81" s="28">
        <f t="shared" si="5"/>
        <v>0</v>
      </c>
    </row>
    <row r="82" spans="1:16" ht="17.25" thickTop="1" thickBot="1">
      <c r="A82" s="2"/>
      <c r="B82" s="130">
        <v>76</v>
      </c>
      <c r="C82" s="30"/>
      <c r="D82" s="19"/>
      <c r="E82" s="119" t="str">
        <f>IF(D82&lt;&gt;"",VLOOKUP(D82,التكويد!X:Z,2,0),"")</f>
        <v/>
      </c>
      <c r="F82" s="8"/>
      <c r="G82" s="19"/>
      <c r="H82" s="122" t="str">
        <f>IF(G82&lt;&gt;"",VLOOKUP(G82,التكويد!D:E,2,0),"")</f>
        <v/>
      </c>
      <c r="I82" s="9"/>
      <c r="J82" s="10"/>
      <c r="K82" s="125">
        <f t="shared" si="4"/>
        <v>0</v>
      </c>
      <c r="L82" s="2"/>
      <c r="M82" s="11"/>
      <c r="N82" s="10"/>
      <c r="O82" s="12"/>
      <c r="P82" s="28">
        <f t="shared" si="5"/>
        <v>0</v>
      </c>
    </row>
    <row r="83" spans="1:16" ht="17.25" thickTop="1" thickBot="1">
      <c r="A83" s="2"/>
      <c r="B83" s="130">
        <v>77</v>
      </c>
      <c r="C83" s="30"/>
      <c r="D83" s="19"/>
      <c r="E83" s="119" t="str">
        <f>IF(D83&lt;&gt;"",VLOOKUP(D83,التكويد!X:Z,2,0),"")</f>
        <v/>
      </c>
      <c r="F83" s="8"/>
      <c r="G83" s="19"/>
      <c r="H83" s="122" t="str">
        <f>IF(G83&lt;&gt;"",VLOOKUP(G83,التكويد!D:E,2,0),"")</f>
        <v/>
      </c>
      <c r="I83" s="9"/>
      <c r="J83" s="10"/>
      <c r="K83" s="125">
        <f t="shared" si="4"/>
        <v>0</v>
      </c>
      <c r="L83" s="2"/>
      <c r="M83" s="11"/>
      <c r="N83" s="10"/>
      <c r="O83" s="12"/>
      <c r="P83" s="28">
        <f t="shared" si="5"/>
        <v>0</v>
      </c>
    </row>
    <row r="84" spans="1:16" ht="17.25" thickTop="1" thickBot="1">
      <c r="A84" s="2"/>
      <c r="B84" s="130">
        <v>78</v>
      </c>
      <c r="C84" s="30"/>
      <c r="D84" s="19"/>
      <c r="E84" s="119" t="str">
        <f>IF(D84&lt;&gt;"",VLOOKUP(D84,التكويد!X:Z,2,0),"")</f>
        <v/>
      </c>
      <c r="F84" s="8"/>
      <c r="G84" s="19"/>
      <c r="H84" s="122" t="str">
        <f>IF(G84&lt;&gt;"",VLOOKUP(G84,التكويد!D:E,2,0),"")</f>
        <v/>
      </c>
      <c r="I84" s="9"/>
      <c r="J84" s="10"/>
      <c r="K84" s="125">
        <f t="shared" si="4"/>
        <v>0</v>
      </c>
      <c r="L84" s="2"/>
      <c r="M84" s="11"/>
      <c r="N84" s="10"/>
      <c r="O84" s="12"/>
      <c r="P84" s="28">
        <f t="shared" si="5"/>
        <v>0</v>
      </c>
    </row>
    <row r="85" spans="1:16" ht="17.25" thickTop="1" thickBot="1">
      <c r="A85" s="2"/>
      <c r="B85" s="130">
        <v>79</v>
      </c>
      <c r="C85" s="30"/>
      <c r="D85" s="19"/>
      <c r="E85" s="119" t="str">
        <f>IF(D85&lt;&gt;"",VLOOKUP(D85,التكويد!X:Z,2,0),"")</f>
        <v/>
      </c>
      <c r="F85" s="8"/>
      <c r="G85" s="19"/>
      <c r="H85" s="122" t="str">
        <f>IF(G85&lt;&gt;"",VLOOKUP(G85,التكويد!D:E,2,0),"")</f>
        <v/>
      </c>
      <c r="I85" s="9"/>
      <c r="J85" s="10"/>
      <c r="K85" s="125">
        <f t="shared" si="4"/>
        <v>0</v>
      </c>
      <c r="L85" s="2"/>
      <c r="M85" s="11"/>
      <c r="N85" s="10"/>
      <c r="O85" s="12"/>
      <c r="P85" s="28">
        <f t="shared" si="5"/>
        <v>0</v>
      </c>
    </row>
    <row r="86" spans="1:16" ht="17.25" thickTop="1" thickBot="1">
      <c r="A86" s="2"/>
      <c r="B86" s="130">
        <v>80</v>
      </c>
      <c r="C86" s="30"/>
      <c r="D86" s="19"/>
      <c r="E86" s="119" t="str">
        <f>IF(D86&lt;&gt;"",VLOOKUP(D86,التكويد!X:Z,2,0),"")</f>
        <v/>
      </c>
      <c r="F86" s="8"/>
      <c r="G86" s="19"/>
      <c r="H86" s="122" t="str">
        <f>IF(G86&lt;&gt;"",VLOOKUP(G86,التكويد!D:E,2,0),"")</f>
        <v/>
      </c>
      <c r="I86" s="9"/>
      <c r="J86" s="10"/>
      <c r="K86" s="125">
        <f t="shared" si="4"/>
        <v>0</v>
      </c>
      <c r="L86" s="2"/>
      <c r="M86" s="11"/>
      <c r="N86" s="10"/>
      <c r="O86" s="12"/>
      <c r="P86" s="28">
        <f t="shared" si="5"/>
        <v>0</v>
      </c>
    </row>
    <row r="87" spans="1:16" ht="17.25" thickTop="1" thickBot="1">
      <c r="A87" s="2"/>
      <c r="B87" s="130">
        <v>81</v>
      </c>
      <c r="C87" s="30"/>
      <c r="D87" s="19"/>
      <c r="E87" s="119" t="str">
        <f>IF(D87&lt;&gt;"",VLOOKUP(D87,التكويد!X:Z,2,0),"")</f>
        <v/>
      </c>
      <c r="F87" s="8"/>
      <c r="G87" s="19"/>
      <c r="H87" s="122" t="str">
        <f>IF(G87&lt;&gt;"",VLOOKUP(G87,التكويد!D:E,2,0),"")</f>
        <v/>
      </c>
      <c r="I87" s="9"/>
      <c r="J87" s="10"/>
      <c r="K87" s="125">
        <f t="shared" ref="K87:K99" si="6">I87*J87</f>
        <v>0</v>
      </c>
      <c r="L87" s="2"/>
      <c r="M87" s="11"/>
      <c r="N87" s="10"/>
      <c r="O87" s="12"/>
      <c r="P87" s="28">
        <f t="shared" ref="P87:P99" si="7">IF((M87+N87+O87)&lt;&gt;K87,1,0)</f>
        <v>0</v>
      </c>
    </row>
    <row r="88" spans="1:16" ht="17.25" thickTop="1" thickBot="1">
      <c r="A88" s="2"/>
      <c r="B88" s="130">
        <v>82</v>
      </c>
      <c r="C88" s="30"/>
      <c r="D88" s="19"/>
      <c r="E88" s="119" t="str">
        <f>IF(D88&lt;&gt;"",VLOOKUP(D88,التكويد!X:Z,2,0),"")</f>
        <v/>
      </c>
      <c r="F88" s="8"/>
      <c r="G88" s="19"/>
      <c r="H88" s="122" t="str">
        <f>IF(G88&lt;&gt;"",VLOOKUP(G88,التكويد!D:E,2,0),"")</f>
        <v/>
      </c>
      <c r="I88" s="9"/>
      <c r="J88" s="10"/>
      <c r="K88" s="125">
        <f t="shared" si="6"/>
        <v>0</v>
      </c>
      <c r="L88" s="2"/>
      <c r="M88" s="11"/>
      <c r="N88" s="10"/>
      <c r="O88" s="12"/>
      <c r="P88" s="28">
        <f t="shared" si="7"/>
        <v>0</v>
      </c>
    </row>
    <row r="89" spans="1:16" ht="17.25" thickTop="1" thickBot="1">
      <c r="A89" s="2"/>
      <c r="B89" s="130">
        <v>83</v>
      </c>
      <c r="C89" s="30"/>
      <c r="D89" s="19"/>
      <c r="E89" s="119" t="str">
        <f>IF(D89&lt;&gt;"",VLOOKUP(D89,التكويد!X:Z,2,0),"")</f>
        <v/>
      </c>
      <c r="F89" s="8"/>
      <c r="G89" s="19"/>
      <c r="H89" s="122" t="str">
        <f>IF(G89&lt;&gt;"",VLOOKUP(G89,التكويد!D:E,2,0),"")</f>
        <v/>
      </c>
      <c r="I89" s="9"/>
      <c r="J89" s="10"/>
      <c r="K89" s="125">
        <f t="shared" si="6"/>
        <v>0</v>
      </c>
      <c r="L89" s="2"/>
      <c r="M89" s="11"/>
      <c r="N89" s="10"/>
      <c r="O89" s="12"/>
      <c r="P89" s="28">
        <f t="shared" si="7"/>
        <v>0</v>
      </c>
    </row>
    <row r="90" spans="1:16" ht="17.25" thickTop="1" thickBot="1">
      <c r="A90" s="2"/>
      <c r="B90" s="130">
        <v>84</v>
      </c>
      <c r="C90" s="30"/>
      <c r="D90" s="19"/>
      <c r="E90" s="119" t="str">
        <f>IF(D90&lt;&gt;"",VLOOKUP(D90,التكويد!X:Z,2,0),"")</f>
        <v/>
      </c>
      <c r="F90" s="8"/>
      <c r="G90" s="19"/>
      <c r="H90" s="122" t="str">
        <f>IF(G90&lt;&gt;"",VLOOKUP(G90,التكويد!D:E,2,0),"")</f>
        <v/>
      </c>
      <c r="I90" s="9"/>
      <c r="J90" s="10"/>
      <c r="K90" s="125">
        <f t="shared" si="6"/>
        <v>0</v>
      </c>
      <c r="L90" s="2"/>
      <c r="M90" s="11"/>
      <c r="N90" s="10"/>
      <c r="O90" s="12"/>
      <c r="P90" s="28">
        <f t="shared" si="7"/>
        <v>0</v>
      </c>
    </row>
    <row r="91" spans="1:16" ht="17.25" thickTop="1" thickBot="1">
      <c r="A91" s="2"/>
      <c r="B91" s="130">
        <v>85</v>
      </c>
      <c r="C91" s="30"/>
      <c r="D91" s="19"/>
      <c r="E91" s="119" t="str">
        <f>IF(D91&lt;&gt;"",VLOOKUP(D91,التكويد!X:Z,2,0),"")</f>
        <v/>
      </c>
      <c r="F91" s="8"/>
      <c r="G91" s="19"/>
      <c r="H91" s="122" t="str">
        <f>IF(G91&lt;&gt;"",VLOOKUP(G91,التكويد!D:E,2,0),"")</f>
        <v/>
      </c>
      <c r="I91" s="9"/>
      <c r="J91" s="10"/>
      <c r="K91" s="125">
        <f t="shared" si="6"/>
        <v>0</v>
      </c>
      <c r="L91" s="2"/>
      <c r="M91" s="11"/>
      <c r="N91" s="10"/>
      <c r="O91" s="12"/>
      <c r="P91" s="28">
        <f t="shared" si="7"/>
        <v>0</v>
      </c>
    </row>
    <row r="92" spans="1:16" ht="17.25" thickTop="1" thickBot="1">
      <c r="A92" s="2"/>
      <c r="B92" s="130">
        <v>86</v>
      </c>
      <c r="C92" s="30"/>
      <c r="D92" s="19"/>
      <c r="E92" s="119" t="str">
        <f>IF(D92&lt;&gt;"",VLOOKUP(D92,التكويد!X:Z,2,0),"")</f>
        <v/>
      </c>
      <c r="F92" s="8"/>
      <c r="G92" s="19"/>
      <c r="H92" s="122" t="str">
        <f>IF(G92&lt;&gt;"",VLOOKUP(G92,التكويد!D:E,2,0),"")</f>
        <v/>
      </c>
      <c r="I92" s="9"/>
      <c r="J92" s="10"/>
      <c r="K92" s="125">
        <f t="shared" si="6"/>
        <v>0</v>
      </c>
      <c r="L92" s="2"/>
      <c r="M92" s="11"/>
      <c r="N92" s="10"/>
      <c r="O92" s="12"/>
      <c r="P92" s="28">
        <f t="shared" si="7"/>
        <v>0</v>
      </c>
    </row>
    <row r="93" spans="1:16" ht="17.25" thickTop="1" thickBot="1">
      <c r="A93" s="2"/>
      <c r="B93" s="130">
        <v>87</v>
      </c>
      <c r="C93" s="30"/>
      <c r="D93" s="19"/>
      <c r="E93" s="119" t="str">
        <f>IF(D93&lt;&gt;"",VLOOKUP(D93,التكويد!X:Z,2,0),"")</f>
        <v/>
      </c>
      <c r="F93" s="8"/>
      <c r="G93" s="19"/>
      <c r="H93" s="122" t="str">
        <f>IF(G93&lt;&gt;"",VLOOKUP(G93,التكويد!D:E,2,0),"")</f>
        <v/>
      </c>
      <c r="I93" s="9"/>
      <c r="J93" s="10"/>
      <c r="K93" s="125">
        <f t="shared" si="6"/>
        <v>0</v>
      </c>
      <c r="L93" s="2"/>
      <c r="M93" s="11"/>
      <c r="N93" s="10"/>
      <c r="O93" s="12"/>
      <c r="P93" s="28">
        <f t="shared" si="7"/>
        <v>0</v>
      </c>
    </row>
    <row r="94" spans="1:16" ht="17.25" thickTop="1" thickBot="1">
      <c r="A94" s="2"/>
      <c r="B94" s="130">
        <v>88</v>
      </c>
      <c r="C94" s="30"/>
      <c r="D94" s="19"/>
      <c r="E94" s="119" t="str">
        <f>IF(D94&lt;&gt;"",VLOOKUP(D94,التكويد!X:Z,2,0),"")</f>
        <v/>
      </c>
      <c r="F94" s="8"/>
      <c r="G94" s="19"/>
      <c r="H94" s="122" t="str">
        <f>IF(G94&lt;&gt;"",VLOOKUP(G94,التكويد!D:E,2,0),"")</f>
        <v/>
      </c>
      <c r="I94" s="9"/>
      <c r="J94" s="10"/>
      <c r="K94" s="125">
        <f t="shared" si="6"/>
        <v>0</v>
      </c>
      <c r="L94" s="2"/>
      <c r="M94" s="11"/>
      <c r="N94" s="10"/>
      <c r="O94" s="12"/>
      <c r="P94" s="28">
        <f t="shared" si="7"/>
        <v>0</v>
      </c>
    </row>
    <row r="95" spans="1:16" ht="17.25" thickTop="1" thickBot="1">
      <c r="A95" s="2"/>
      <c r="B95" s="130">
        <v>89</v>
      </c>
      <c r="C95" s="30"/>
      <c r="D95" s="19"/>
      <c r="E95" s="119" t="str">
        <f>IF(D95&lt;&gt;"",VLOOKUP(D95,التكويد!X:Z,2,0),"")</f>
        <v/>
      </c>
      <c r="F95" s="8"/>
      <c r="G95" s="19"/>
      <c r="H95" s="122" t="str">
        <f>IF(G95&lt;&gt;"",VLOOKUP(G95,التكويد!D:E,2,0),"")</f>
        <v/>
      </c>
      <c r="I95" s="9"/>
      <c r="J95" s="10"/>
      <c r="K95" s="125">
        <f t="shared" si="6"/>
        <v>0</v>
      </c>
      <c r="L95" s="2"/>
      <c r="M95" s="11"/>
      <c r="N95" s="10"/>
      <c r="O95" s="12"/>
      <c r="P95" s="28">
        <f t="shared" si="7"/>
        <v>0</v>
      </c>
    </row>
    <row r="96" spans="1:16" ht="17.25" thickTop="1" thickBot="1">
      <c r="A96" s="2"/>
      <c r="B96" s="130">
        <v>90</v>
      </c>
      <c r="C96" s="30"/>
      <c r="D96" s="19"/>
      <c r="E96" s="119" t="str">
        <f>IF(D96&lt;&gt;"",VLOOKUP(D96,التكويد!X:Z,2,0),"")</f>
        <v/>
      </c>
      <c r="F96" s="8"/>
      <c r="G96" s="19"/>
      <c r="H96" s="122" t="str">
        <f>IF(G96&lt;&gt;"",VLOOKUP(G96,التكويد!D:E,2,0),"")</f>
        <v/>
      </c>
      <c r="I96" s="9"/>
      <c r="J96" s="10"/>
      <c r="K96" s="125">
        <f t="shared" si="6"/>
        <v>0</v>
      </c>
      <c r="L96" s="2"/>
      <c r="M96" s="11"/>
      <c r="N96" s="10"/>
      <c r="O96" s="12"/>
      <c r="P96" s="28">
        <f t="shared" si="7"/>
        <v>0</v>
      </c>
    </row>
    <row r="97" spans="1:16" ht="17.25" thickTop="1" thickBot="1">
      <c r="A97" s="2"/>
      <c r="B97" s="130">
        <v>91</v>
      </c>
      <c r="C97" s="30"/>
      <c r="D97" s="19"/>
      <c r="E97" s="119" t="str">
        <f>IF(D97&lt;&gt;"",VLOOKUP(D97,التكويد!X:Z,2,0),"")</f>
        <v/>
      </c>
      <c r="F97" s="8"/>
      <c r="G97" s="19"/>
      <c r="H97" s="122" t="str">
        <f>IF(G97&lt;&gt;"",VLOOKUP(G97,التكويد!D:E,2,0),"")</f>
        <v/>
      </c>
      <c r="I97" s="9"/>
      <c r="J97" s="10"/>
      <c r="K97" s="125">
        <f t="shared" si="6"/>
        <v>0</v>
      </c>
      <c r="L97" s="2"/>
      <c r="M97" s="11"/>
      <c r="N97" s="10"/>
      <c r="O97" s="12"/>
      <c r="P97" s="28">
        <f t="shared" si="7"/>
        <v>0</v>
      </c>
    </row>
    <row r="98" spans="1:16" ht="17.25" thickTop="1" thickBot="1">
      <c r="A98" s="2"/>
      <c r="B98" s="130">
        <v>92</v>
      </c>
      <c r="C98" s="30"/>
      <c r="D98" s="19"/>
      <c r="E98" s="119" t="str">
        <f>IF(D98&lt;&gt;"",VLOOKUP(D98,التكويد!X:Z,2,0),"")</f>
        <v/>
      </c>
      <c r="F98" s="8"/>
      <c r="G98" s="19"/>
      <c r="H98" s="122" t="str">
        <f>IF(G98&lt;&gt;"",VLOOKUP(G98,التكويد!D:E,2,0),"")</f>
        <v/>
      </c>
      <c r="I98" s="9"/>
      <c r="J98" s="10"/>
      <c r="K98" s="125">
        <f t="shared" si="6"/>
        <v>0</v>
      </c>
      <c r="L98" s="2"/>
      <c r="M98" s="11"/>
      <c r="N98" s="10"/>
      <c r="O98" s="12"/>
      <c r="P98" s="28">
        <f t="shared" si="7"/>
        <v>0</v>
      </c>
    </row>
    <row r="99" spans="1:16" ht="17.25" thickTop="1" thickBot="1">
      <c r="A99" s="2"/>
      <c r="B99" s="130">
        <v>93</v>
      </c>
      <c r="C99" s="30"/>
      <c r="D99" s="19"/>
      <c r="E99" s="119" t="str">
        <f>IF(D99&lt;&gt;"",VLOOKUP(D99,التكويد!X:Z,2,0),"")</f>
        <v/>
      </c>
      <c r="F99" s="8"/>
      <c r="G99" s="19"/>
      <c r="H99" s="122" t="str">
        <f>IF(G99&lt;&gt;"",VLOOKUP(G99,التكويد!D:E,2,0),"")</f>
        <v/>
      </c>
      <c r="I99" s="9"/>
      <c r="J99" s="10"/>
      <c r="K99" s="125">
        <f t="shared" si="6"/>
        <v>0</v>
      </c>
      <c r="L99" s="2"/>
      <c r="M99" s="11"/>
      <c r="N99" s="10"/>
      <c r="O99" s="12"/>
      <c r="P99" s="28">
        <f t="shared" si="7"/>
        <v>0</v>
      </c>
    </row>
    <row r="100" spans="1:16" ht="17.25" thickTop="1" thickBot="1">
      <c r="A100" s="2"/>
      <c r="B100" s="130">
        <v>94</v>
      </c>
      <c r="C100" s="30"/>
      <c r="D100" s="19"/>
      <c r="E100" s="119" t="str">
        <f>IF(D100&lt;&gt;"",VLOOKUP(D100,التكويد!X:Z,2,0),"")</f>
        <v/>
      </c>
      <c r="F100" s="8"/>
      <c r="G100" s="19"/>
      <c r="H100" s="122" t="str">
        <f>IF(G100&lt;&gt;"",VLOOKUP(G100,التكويد!D:E,2,0),"")</f>
        <v/>
      </c>
      <c r="I100" s="9"/>
      <c r="J100" s="10"/>
      <c r="K100" s="125">
        <f t="shared" si="0"/>
        <v>0</v>
      </c>
      <c r="L100" s="2"/>
      <c r="M100" s="11"/>
      <c r="N100" s="10"/>
      <c r="O100" s="12"/>
      <c r="P100" s="28">
        <f t="shared" si="1"/>
        <v>0</v>
      </c>
    </row>
    <row r="101" spans="1:16" ht="17.25" thickTop="1" thickBot="1">
      <c r="A101" s="2"/>
      <c r="B101" s="130">
        <v>95</v>
      </c>
      <c r="C101" s="30"/>
      <c r="D101" s="19"/>
      <c r="E101" s="119" t="str">
        <f>IF(D101&lt;&gt;"",VLOOKUP(D101,التكويد!X:Z,2,0),"")</f>
        <v/>
      </c>
      <c r="F101" s="8"/>
      <c r="G101" s="19"/>
      <c r="H101" s="122" t="str">
        <f>IF(G101&lt;&gt;"",VLOOKUP(G101,التكويد!D:E,2,0),"")</f>
        <v/>
      </c>
      <c r="I101" s="9"/>
      <c r="J101" s="10"/>
      <c r="K101" s="125">
        <f t="shared" si="0"/>
        <v>0</v>
      </c>
      <c r="L101" s="2"/>
      <c r="M101" s="11"/>
      <c r="N101" s="10"/>
      <c r="O101" s="12"/>
      <c r="P101" s="28">
        <f t="shared" si="1"/>
        <v>0</v>
      </c>
    </row>
    <row r="102" spans="1:16" ht="17.25" thickTop="1" thickBot="1">
      <c r="A102" s="2"/>
      <c r="B102" s="130">
        <v>96</v>
      </c>
      <c r="C102" s="30"/>
      <c r="D102" s="19"/>
      <c r="E102" s="119" t="str">
        <f>IF(D102&lt;&gt;"",VLOOKUP(D102,التكويد!X:Z,2,0),"")</f>
        <v/>
      </c>
      <c r="F102" s="8"/>
      <c r="G102" s="19"/>
      <c r="H102" s="122" t="str">
        <f>IF(G102&lt;&gt;"",VLOOKUP(G102,التكويد!D:E,2,0),"")</f>
        <v/>
      </c>
      <c r="I102" s="9"/>
      <c r="J102" s="10"/>
      <c r="K102" s="125">
        <f t="shared" si="0"/>
        <v>0</v>
      </c>
      <c r="L102" s="2"/>
      <c r="M102" s="11"/>
      <c r="N102" s="10"/>
      <c r="O102" s="12"/>
      <c r="P102" s="28">
        <f t="shared" si="1"/>
        <v>0</v>
      </c>
    </row>
    <row r="103" spans="1:16" ht="17.25" thickTop="1" thickBot="1">
      <c r="A103" s="2"/>
      <c r="B103" s="130">
        <v>97</v>
      </c>
      <c r="C103" s="30"/>
      <c r="D103" s="19"/>
      <c r="E103" s="119" t="str">
        <f>IF(D103&lt;&gt;"",VLOOKUP(D103,التكويد!X:Z,2,0),"")</f>
        <v/>
      </c>
      <c r="F103" s="8"/>
      <c r="G103" s="19"/>
      <c r="H103" s="122" t="str">
        <f>IF(G103&lt;&gt;"",VLOOKUP(G103,التكويد!D:E,2,0),"")</f>
        <v/>
      </c>
      <c r="I103" s="9"/>
      <c r="J103" s="10"/>
      <c r="K103" s="125">
        <f t="shared" si="0"/>
        <v>0</v>
      </c>
      <c r="L103" s="2"/>
      <c r="M103" s="11"/>
      <c r="N103" s="10"/>
      <c r="O103" s="12"/>
      <c r="P103" s="28">
        <f t="shared" si="1"/>
        <v>0</v>
      </c>
    </row>
    <row r="104" spans="1:16" ht="17.25" thickTop="1" thickBot="1">
      <c r="A104" s="2"/>
      <c r="B104" s="130">
        <v>98</v>
      </c>
      <c r="C104" s="30"/>
      <c r="D104" s="19"/>
      <c r="E104" s="119" t="str">
        <f>IF(D104&lt;&gt;"",VLOOKUP(D104,التكويد!X:Z,2,0),"")</f>
        <v/>
      </c>
      <c r="F104" s="8"/>
      <c r="G104" s="19"/>
      <c r="H104" s="122" t="str">
        <f>IF(G104&lt;&gt;"",VLOOKUP(G104,التكويد!D:E,2,0),"")</f>
        <v/>
      </c>
      <c r="I104" s="9"/>
      <c r="J104" s="10"/>
      <c r="K104" s="125">
        <f t="shared" si="0"/>
        <v>0</v>
      </c>
      <c r="L104" s="2"/>
      <c r="M104" s="11"/>
      <c r="N104" s="10"/>
      <c r="O104" s="12"/>
      <c r="P104" s="28">
        <f t="shared" si="1"/>
        <v>0</v>
      </c>
    </row>
    <row r="105" spans="1:16" ht="17.25" thickTop="1" thickBot="1">
      <c r="A105" s="2"/>
      <c r="B105" s="130">
        <v>99</v>
      </c>
      <c r="C105" s="30"/>
      <c r="D105" s="19"/>
      <c r="E105" s="119" t="str">
        <f>IF(D105&lt;&gt;"",VLOOKUP(D105,التكويد!X:Z,2,0),"")</f>
        <v/>
      </c>
      <c r="F105" s="8"/>
      <c r="G105" s="19"/>
      <c r="H105" s="122" t="str">
        <f>IF(G105&lt;&gt;"",VLOOKUP(G105,التكويد!D:E,2,0),"")</f>
        <v/>
      </c>
      <c r="I105" s="9"/>
      <c r="J105" s="10"/>
      <c r="K105" s="125">
        <f t="shared" si="0"/>
        <v>0</v>
      </c>
      <c r="L105" s="2"/>
      <c r="M105" s="11"/>
      <c r="N105" s="10"/>
      <c r="O105" s="12"/>
      <c r="P105" s="28">
        <f t="shared" si="1"/>
        <v>0</v>
      </c>
    </row>
    <row r="106" spans="1:16" ht="17.25" thickTop="1" thickBot="1">
      <c r="A106" s="2"/>
      <c r="B106" s="130">
        <v>100</v>
      </c>
      <c r="C106" s="30"/>
      <c r="D106" s="19"/>
      <c r="E106" s="119" t="str">
        <f>IF(D106&lt;&gt;"",VLOOKUP(D106,التكويد!X:Z,2,0),"")</f>
        <v/>
      </c>
      <c r="F106" s="8"/>
      <c r="G106" s="19"/>
      <c r="H106" s="122" t="str">
        <f>IF(G106&lt;&gt;"",VLOOKUP(G106,التكويد!D:E,2,0),"")</f>
        <v/>
      </c>
      <c r="I106" s="9"/>
      <c r="J106" s="10"/>
      <c r="K106" s="125">
        <f t="shared" ref="K106:K360" si="8">I106*J106</f>
        <v>0</v>
      </c>
      <c r="L106" s="2"/>
      <c r="M106" s="11"/>
      <c r="N106" s="10"/>
      <c r="O106" s="12"/>
      <c r="P106" s="28">
        <f t="shared" ref="P106:P360" si="9">IF((M106+N106+O106)&lt;&gt;K106,1,0)</f>
        <v>0</v>
      </c>
    </row>
    <row r="107" spans="1:16" ht="17.25" thickTop="1" thickBot="1">
      <c r="A107" s="2"/>
      <c r="B107" s="130">
        <v>101</v>
      </c>
      <c r="C107" s="30"/>
      <c r="D107" s="19"/>
      <c r="E107" s="119" t="str">
        <f>IF(D107&lt;&gt;"",VLOOKUP(D107,التكويد!X:Z,2,0),"")</f>
        <v/>
      </c>
      <c r="F107" s="8"/>
      <c r="G107" s="19"/>
      <c r="H107" s="122" t="str">
        <f>IF(G107&lt;&gt;"",VLOOKUP(G107,التكويد!D:E,2,0),"")</f>
        <v/>
      </c>
      <c r="I107" s="9"/>
      <c r="J107" s="10"/>
      <c r="K107" s="125">
        <f t="shared" si="8"/>
        <v>0</v>
      </c>
      <c r="L107" s="2"/>
      <c r="M107" s="11"/>
      <c r="N107" s="10"/>
      <c r="O107" s="12"/>
      <c r="P107" s="28">
        <f t="shared" si="9"/>
        <v>0</v>
      </c>
    </row>
    <row r="108" spans="1:16" ht="17.25" thickTop="1" thickBot="1">
      <c r="A108" s="2"/>
      <c r="B108" s="130">
        <v>102</v>
      </c>
      <c r="C108" s="30"/>
      <c r="D108" s="19"/>
      <c r="E108" s="119" t="str">
        <f>IF(D108&lt;&gt;"",VLOOKUP(D108,التكويد!X:Z,2,0),"")</f>
        <v/>
      </c>
      <c r="F108" s="8"/>
      <c r="G108" s="19"/>
      <c r="H108" s="122" t="str">
        <f>IF(G108&lt;&gt;"",VLOOKUP(G108,التكويد!D:E,2,0),"")</f>
        <v/>
      </c>
      <c r="I108" s="9"/>
      <c r="J108" s="10"/>
      <c r="K108" s="125">
        <f t="shared" si="8"/>
        <v>0</v>
      </c>
      <c r="L108" s="2"/>
      <c r="M108" s="11"/>
      <c r="N108" s="10"/>
      <c r="O108" s="12"/>
      <c r="P108" s="28">
        <f t="shared" si="9"/>
        <v>0</v>
      </c>
    </row>
    <row r="109" spans="1:16" ht="17.25" thickTop="1" thickBot="1">
      <c r="A109" s="2"/>
      <c r="B109" s="130">
        <v>103</v>
      </c>
      <c r="C109" s="30"/>
      <c r="D109" s="19"/>
      <c r="E109" s="119" t="str">
        <f>IF(D109&lt;&gt;"",VLOOKUP(D109,التكويد!X:Z,2,0),"")</f>
        <v/>
      </c>
      <c r="F109" s="8"/>
      <c r="G109" s="19"/>
      <c r="H109" s="122" t="str">
        <f>IF(G109&lt;&gt;"",VLOOKUP(G109,التكويد!D:E,2,0),"")</f>
        <v/>
      </c>
      <c r="I109" s="9"/>
      <c r="J109" s="10"/>
      <c r="K109" s="125">
        <f t="shared" si="8"/>
        <v>0</v>
      </c>
      <c r="L109" s="2"/>
      <c r="M109" s="11"/>
      <c r="N109" s="10"/>
      <c r="O109" s="12"/>
      <c r="P109" s="28">
        <f t="shared" si="9"/>
        <v>0</v>
      </c>
    </row>
    <row r="110" spans="1:16" ht="17.25" thickTop="1" thickBot="1">
      <c r="A110" s="2"/>
      <c r="B110" s="130">
        <v>104</v>
      </c>
      <c r="C110" s="30"/>
      <c r="D110" s="19"/>
      <c r="E110" s="119" t="str">
        <f>IF(D110&lt;&gt;"",VLOOKUP(D110,التكويد!X:Z,2,0),"")</f>
        <v/>
      </c>
      <c r="F110" s="8"/>
      <c r="G110" s="19"/>
      <c r="H110" s="122" t="str">
        <f>IF(G110&lt;&gt;"",VLOOKUP(G110,التكويد!D:E,2,0),"")</f>
        <v/>
      </c>
      <c r="I110" s="9"/>
      <c r="J110" s="10"/>
      <c r="K110" s="125">
        <f t="shared" si="8"/>
        <v>0</v>
      </c>
      <c r="L110" s="2"/>
      <c r="M110" s="11"/>
      <c r="N110" s="10"/>
      <c r="O110" s="12"/>
      <c r="P110" s="28">
        <f t="shared" si="9"/>
        <v>0</v>
      </c>
    </row>
    <row r="111" spans="1:16" ht="17.25" thickTop="1" thickBot="1">
      <c r="A111" s="2"/>
      <c r="B111" s="130">
        <v>105</v>
      </c>
      <c r="C111" s="30"/>
      <c r="D111" s="19"/>
      <c r="E111" s="119" t="str">
        <f>IF(D111&lt;&gt;"",VLOOKUP(D111,التكويد!X:Z,2,0),"")</f>
        <v/>
      </c>
      <c r="F111" s="8"/>
      <c r="G111" s="19"/>
      <c r="H111" s="122" t="str">
        <f>IF(G111&lt;&gt;"",VLOOKUP(G111,التكويد!D:E,2,0),"")</f>
        <v/>
      </c>
      <c r="I111" s="9"/>
      <c r="J111" s="10"/>
      <c r="K111" s="125">
        <f t="shared" si="8"/>
        <v>0</v>
      </c>
      <c r="L111" s="2"/>
      <c r="M111" s="11"/>
      <c r="N111" s="10"/>
      <c r="O111" s="12"/>
      <c r="P111" s="28">
        <f t="shared" si="9"/>
        <v>0</v>
      </c>
    </row>
    <row r="112" spans="1:16" ht="17.25" thickTop="1" thickBot="1">
      <c r="A112" s="2"/>
      <c r="B112" s="130">
        <v>106</v>
      </c>
      <c r="C112" s="30"/>
      <c r="D112" s="19"/>
      <c r="E112" s="119" t="str">
        <f>IF(D112&lt;&gt;"",VLOOKUP(D112,التكويد!X:Z,2,0),"")</f>
        <v/>
      </c>
      <c r="F112" s="8"/>
      <c r="G112" s="19"/>
      <c r="H112" s="122" t="str">
        <f>IF(G112&lt;&gt;"",VLOOKUP(G112,التكويد!D:E,2,0),"")</f>
        <v/>
      </c>
      <c r="I112" s="9"/>
      <c r="J112" s="10"/>
      <c r="K112" s="125">
        <f t="shared" si="8"/>
        <v>0</v>
      </c>
      <c r="L112" s="2"/>
      <c r="M112" s="11"/>
      <c r="N112" s="10"/>
      <c r="O112" s="12"/>
      <c r="P112" s="28">
        <f t="shared" si="9"/>
        <v>0</v>
      </c>
    </row>
    <row r="113" spans="1:16" ht="17.25" thickTop="1" thickBot="1">
      <c r="A113" s="2"/>
      <c r="B113" s="130">
        <v>107</v>
      </c>
      <c r="C113" s="30"/>
      <c r="D113" s="19"/>
      <c r="E113" s="119" t="str">
        <f>IF(D113&lt;&gt;"",VLOOKUP(D113,التكويد!X:Z,2,0),"")</f>
        <v/>
      </c>
      <c r="F113" s="8"/>
      <c r="G113" s="19"/>
      <c r="H113" s="122" t="str">
        <f>IF(G113&lt;&gt;"",VLOOKUP(G113,التكويد!D:E,2,0),"")</f>
        <v/>
      </c>
      <c r="I113" s="9"/>
      <c r="J113" s="10"/>
      <c r="K113" s="125">
        <f t="shared" si="8"/>
        <v>0</v>
      </c>
      <c r="L113" s="2"/>
      <c r="M113" s="11"/>
      <c r="N113" s="10"/>
      <c r="O113" s="12"/>
      <c r="P113" s="28">
        <f t="shared" si="9"/>
        <v>0</v>
      </c>
    </row>
    <row r="114" spans="1:16" ht="17.25" thickTop="1" thickBot="1">
      <c r="A114" s="2"/>
      <c r="B114" s="130">
        <v>108</v>
      </c>
      <c r="C114" s="30"/>
      <c r="D114" s="19"/>
      <c r="E114" s="119" t="str">
        <f>IF(D114&lt;&gt;"",VLOOKUP(D114,التكويد!X:Z,2,0),"")</f>
        <v/>
      </c>
      <c r="F114" s="8"/>
      <c r="G114" s="19"/>
      <c r="H114" s="122" t="str">
        <f>IF(G114&lt;&gt;"",VLOOKUP(G114,التكويد!D:E,2,0),"")</f>
        <v/>
      </c>
      <c r="I114" s="9"/>
      <c r="J114" s="10"/>
      <c r="K114" s="125">
        <f t="shared" si="8"/>
        <v>0</v>
      </c>
      <c r="L114" s="2"/>
      <c r="M114" s="11"/>
      <c r="N114" s="10"/>
      <c r="O114" s="12"/>
      <c r="P114" s="28">
        <f t="shared" si="9"/>
        <v>0</v>
      </c>
    </row>
    <row r="115" spans="1:16" ht="17.25" thickTop="1" thickBot="1">
      <c r="A115" s="2"/>
      <c r="B115" s="130">
        <v>109</v>
      </c>
      <c r="C115" s="30"/>
      <c r="D115" s="19"/>
      <c r="E115" s="119" t="str">
        <f>IF(D115&lt;&gt;"",VLOOKUP(D115,التكويد!X:Z,2,0),"")</f>
        <v/>
      </c>
      <c r="F115" s="8"/>
      <c r="G115" s="19"/>
      <c r="H115" s="122" t="str">
        <f>IF(G115&lt;&gt;"",VLOOKUP(G115,التكويد!D:E,2,0),"")</f>
        <v/>
      </c>
      <c r="I115" s="9"/>
      <c r="J115" s="10"/>
      <c r="K115" s="125">
        <f t="shared" si="8"/>
        <v>0</v>
      </c>
      <c r="L115" s="2"/>
      <c r="M115" s="11"/>
      <c r="N115" s="10"/>
      <c r="O115" s="12"/>
      <c r="P115" s="28">
        <f t="shared" si="9"/>
        <v>0</v>
      </c>
    </row>
    <row r="116" spans="1:16" ht="17.25" thickTop="1" thickBot="1">
      <c r="A116" s="2"/>
      <c r="B116" s="130">
        <v>110</v>
      </c>
      <c r="C116" s="30"/>
      <c r="D116" s="19"/>
      <c r="E116" s="119" t="str">
        <f>IF(D116&lt;&gt;"",VLOOKUP(D116,التكويد!X:Z,2,0),"")</f>
        <v/>
      </c>
      <c r="F116" s="8"/>
      <c r="G116" s="19"/>
      <c r="H116" s="122" t="str">
        <f>IF(G116&lt;&gt;"",VLOOKUP(G116,التكويد!D:E,2,0),"")</f>
        <v/>
      </c>
      <c r="I116" s="9"/>
      <c r="J116" s="10"/>
      <c r="K116" s="125">
        <f t="shared" si="8"/>
        <v>0</v>
      </c>
      <c r="L116" s="2"/>
      <c r="M116" s="11"/>
      <c r="N116" s="10"/>
      <c r="O116" s="12"/>
      <c r="P116" s="28">
        <f t="shared" si="9"/>
        <v>0</v>
      </c>
    </row>
    <row r="117" spans="1:16" ht="17.25" thickTop="1" thickBot="1">
      <c r="A117" s="2"/>
      <c r="B117" s="130">
        <v>111</v>
      </c>
      <c r="C117" s="30"/>
      <c r="D117" s="19"/>
      <c r="E117" s="119" t="str">
        <f>IF(D117&lt;&gt;"",VLOOKUP(D117,التكويد!X:Z,2,0),"")</f>
        <v/>
      </c>
      <c r="F117" s="8"/>
      <c r="G117" s="19"/>
      <c r="H117" s="122" t="str">
        <f>IF(G117&lt;&gt;"",VLOOKUP(G117,التكويد!D:E,2,0),"")</f>
        <v/>
      </c>
      <c r="I117" s="9"/>
      <c r="J117" s="10"/>
      <c r="K117" s="125">
        <f t="shared" si="8"/>
        <v>0</v>
      </c>
      <c r="L117" s="2"/>
      <c r="M117" s="11"/>
      <c r="N117" s="10"/>
      <c r="O117" s="12"/>
      <c r="P117" s="28">
        <f t="shared" si="9"/>
        <v>0</v>
      </c>
    </row>
    <row r="118" spans="1:16" ht="17.25" thickTop="1" thickBot="1">
      <c r="A118" s="2"/>
      <c r="B118" s="130">
        <v>112</v>
      </c>
      <c r="C118" s="30"/>
      <c r="D118" s="19"/>
      <c r="E118" s="119" t="str">
        <f>IF(D118&lt;&gt;"",VLOOKUP(D118,التكويد!X:Z,2,0),"")</f>
        <v/>
      </c>
      <c r="F118" s="8"/>
      <c r="G118" s="19"/>
      <c r="H118" s="122" t="str">
        <f>IF(G118&lt;&gt;"",VLOOKUP(G118,التكويد!D:E,2,0),"")</f>
        <v/>
      </c>
      <c r="I118" s="9"/>
      <c r="J118" s="10"/>
      <c r="K118" s="125">
        <f t="shared" si="8"/>
        <v>0</v>
      </c>
      <c r="L118" s="2"/>
      <c r="M118" s="11"/>
      <c r="N118" s="10"/>
      <c r="O118" s="12"/>
      <c r="P118" s="28">
        <f t="shared" si="9"/>
        <v>0</v>
      </c>
    </row>
    <row r="119" spans="1:16" ht="17.25" thickTop="1" thickBot="1">
      <c r="A119" s="2"/>
      <c r="B119" s="130">
        <v>113</v>
      </c>
      <c r="C119" s="30"/>
      <c r="D119" s="19"/>
      <c r="E119" s="119" t="str">
        <f>IF(D119&lt;&gt;"",VLOOKUP(D119,التكويد!X:Z,2,0),"")</f>
        <v/>
      </c>
      <c r="F119" s="8"/>
      <c r="G119" s="19"/>
      <c r="H119" s="122" t="str">
        <f>IF(G119&lt;&gt;"",VLOOKUP(G119,التكويد!D:E,2,0),"")</f>
        <v/>
      </c>
      <c r="I119" s="9"/>
      <c r="J119" s="10"/>
      <c r="K119" s="125">
        <f t="shared" si="8"/>
        <v>0</v>
      </c>
      <c r="L119" s="2"/>
      <c r="M119" s="11"/>
      <c r="N119" s="10"/>
      <c r="O119" s="12"/>
      <c r="P119" s="28">
        <f t="shared" si="9"/>
        <v>0</v>
      </c>
    </row>
    <row r="120" spans="1:16" ht="17.25" thickTop="1" thickBot="1">
      <c r="A120" s="2"/>
      <c r="B120" s="130">
        <v>114</v>
      </c>
      <c r="C120" s="30"/>
      <c r="D120" s="19"/>
      <c r="E120" s="119" t="str">
        <f>IF(D120&lt;&gt;"",VLOOKUP(D120,التكويد!X:Z,2,0),"")</f>
        <v/>
      </c>
      <c r="F120" s="8"/>
      <c r="G120" s="19"/>
      <c r="H120" s="122" t="str">
        <f>IF(G120&lt;&gt;"",VLOOKUP(G120,التكويد!D:E,2,0),"")</f>
        <v/>
      </c>
      <c r="I120" s="9"/>
      <c r="J120" s="10"/>
      <c r="K120" s="125">
        <f t="shared" si="8"/>
        <v>0</v>
      </c>
      <c r="L120" s="2"/>
      <c r="M120" s="11"/>
      <c r="N120" s="10"/>
      <c r="O120" s="12"/>
      <c r="P120" s="28">
        <f t="shared" si="9"/>
        <v>0</v>
      </c>
    </row>
    <row r="121" spans="1:16" ht="17.25" thickTop="1" thickBot="1">
      <c r="A121" s="2"/>
      <c r="B121" s="130">
        <v>115</v>
      </c>
      <c r="C121" s="30"/>
      <c r="D121" s="19"/>
      <c r="E121" s="119" t="str">
        <f>IF(D121&lt;&gt;"",VLOOKUP(D121,التكويد!X:Z,2,0),"")</f>
        <v/>
      </c>
      <c r="F121" s="8"/>
      <c r="G121" s="19"/>
      <c r="H121" s="122" t="str">
        <f>IF(G121&lt;&gt;"",VLOOKUP(G121,التكويد!D:E,2,0),"")</f>
        <v/>
      </c>
      <c r="I121" s="9"/>
      <c r="J121" s="10"/>
      <c r="K121" s="125">
        <f t="shared" si="8"/>
        <v>0</v>
      </c>
      <c r="L121" s="2"/>
      <c r="M121" s="11"/>
      <c r="N121" s="10"/>
      <c r="O121" s="12"/>
      <c r="P121" s="28">
        <f t="shared" si="9"/>
        <v>0</v>
      </c>
    </row>
    <row r="122" spans="1:16" ht="17.25" thickTop="1" thickBot="1">
      <c r="A122" s="2"/>
      <c r="B122" s="130">
        <v>116</v>
      </c>
      <c r="C122" s="30"/>
      <c r="D122" s="19"/>
      <c r="E122" s="119" t="str">
        <f>IF(D122&lt;&gt;"",VLOOKUP(D122,التكويد!X:Z,2,0),"")</f>
        <v/>
      </c>
      <c r="F122" s="8"/>
      <c r="G122" s="19"/>
      <c r="H122" s="122" t="str">
        <f>IF(G122&lt;&gt;"",VLOOKUP(G122,التكويد!D:E,2,0),"")</f>
        <v/>
      </c>
      <c r="I122" s="9"/>
      <c r="J122" s="10"/>
      <c r="K122" s="125">
        <f t="shared" si="8"/>
        <v>0</v>
      </c>
      <c r="L122" s="2"/>
      <c r="M122" s="11"/>
      <c r="N122" s="10"/>
      <c r="O122" s="12"/>
      <c r="P122" s="28">
        <f t="shared" si="9"/>
        <v>0</v>
      </c>
    </row>
    <row r="123" spans="1:16" ht="17.25" thickTop="1" thickBot="1">
      <c r="A123" s="2"/>
      <c r="B123" s="130">
        <v>117</v>
      </c>
      <c r="C123" s="30"/>
      <c r="D123" s="19"/>
      <c r="E123" s="119" t="str">
        <f>IF(D123&lt;&gt;"",VLOOKUP(D123,التكويد!X:Z,2,0),"")</f>
        <v/>
      </c>
      <c r="F123" s="8"/>
      <c r="G123" s="19"/>
      <c r="H123" s="122" t="str">
        <f>IF(G123&lt;&gt;"",VLOOKUP(G123,التكويد!D:E,2,0),"")</f>
        <v/>
      </c>
      <c r="I123" s="9"/>
      <c r="J123" s="10"/>
      <c r="K123" s="125">
        <f t="shared" si="8"/>
        <v>0</v>
      </c>
      <c r="L123" s="2"/>
      <c r="M123" s="11"/>
      <c r="N123" s="10"/>
      <c r="O123" s="12"/>
      <c r="P123" s="28">
        <f t="shared" si="9"/>
        <v>0</v>
      </c>
    </row>
    <row r="124" spans="1:16" ht="17.25" thickTop="1" thickBot="1">
      <c r="A124" s="2"/>
      <c r="B124" s="130">
        <v>118</v>
      </c>
      <c r="C124" s="30"/>
      <c r="D124" s="19"/>
      <c r="E124" s="119" t="str">
        <f>IF(D124&lt;&gt;"",VLOOKUP(D124,التكويد!X:Z,2,0),"")</f>
        <v/>
      </c>
      <c r="F124" s="8"/>
      <c r="G124" s="19"/>
      <c r="H124" s="122" t="str">
        <f>IF(G124&lt;&gt;"",VLOOKUP(G124,التكويد!D:E,2,0),"")</f>
        <v/>
      </c>
      <c r="I124" s="9"/>
      <c r="J124" s="10"/>
      <c r="K124" s="125">
        <f t="shared" si="8"/>
        <v>0</v>
      </c>
      <c r="L124" s="2"/>
      <c r="M124" s="11"/>
      <c r="N124" s="10"/>
      <c r="O124" s="12"/>
      <c r="P124" s="28">
        <f t="shared" si="9"/>
        <v>0</v>
      </c>
    </row>
    <row r="125" spans="1:16" ht="17.25" thickTop="1" thickBot="1">
      <c r="A125" s="2"/>
      <c r="B125" s="130">
        <v>119</v>
      </c>
      <c r="C125" s="30"/>
      <c r="D125" s="19"/>
      <c r="E125" s="119" t="str">
        <f>IF(D125&lt;&gt;"",VLOOKUP(D125,التكويد!X:Z,2,0),"")</f>
        <v/>
      </c>
      <c r="F125" s="8"/>
      <c r="G125" s="19"/>
      <c r="H125" s="122" t="str">
        <f>IF(G125&lt;&gt;"",VLOOKUP(G125,التكويد!D:E,2,0),"")</f>
        <v/>
      </c>
      <c r="I125" s="9"/>
      <c r="J125" s="10"/>
      <c r="K125" s="125">
        <f t="shared" si="8"/>
        <v>0</v>
      </c>
      <c r="L125" s="2"/>
      <c r="M125" s="11"/>
      <c r="N125" s="10"/>
      <c r="O125" s="12"/>
      <c r="P125" s="28">
        <f t="shared" si="9"/>
        <v>0</v>
      </c>
    </row>
    <row r="126" spans="1:16" ht="17.25" thickTop="1" thickBot="1">
      <c r="A126" s="2"/>
      <c r="B126" s="130">
        <v>120</v>
      </c>
      <c r="C126" s="30"/>
      <c r="D126" s="19"/>
      <c r="E126" s="119" t="str">
        <f>IF(D126&lt;&gt;"",VLOOKUP(D126,التكويد!X:Z,2,0),"")</f>
        <v/>
      </c>
      <c r="F126" s="8"/>
      <c r="G126" s="19"/>
      <c r="H126" s="122" t="str">
        <f>IF(G126&lt;&gt;"",VLOOKUP(G126,التكويد!D:E,2,0),"")</f>
        <v/>
      </c>
      <c r="I126" s="9"/>
      <c r="J126" s="10"/>
      <c r="K126" s="125">
        <f t="shared" si="8"/>
        <v>0</v>
      </c>
      <c r="L126" s="2"/>
      <c r="M126" s="11"/>
      <c r="N126" s="10"/>
      <c r="O126" s="12"/>
      <c r="P126" s="28">
        <f t="shared" si="9"/>
        <v>0</v>
      </c>
    </row>
    <row r="127" spans="1:16" ht="17.25" thickTop="1" thickBot="1">
      <c r="A127" s="2"/>
      <c r="B127" s="130">
        <v>121</v>
      </c>
      <c r="C127" s="30"/>
      <c r="D127" s="19"/>
      <c r="E127" s="119" t="str">
        <f>IF(D127&lt;&gt;"",VLOOKUP(D127,التكويد!X:Z,2,0),"")</f>
        <v/>
      </c>
      <c r="F127" s="8"/>
      <c r="G127" s="19"/>
      <c r="H127" s="122" t="str">
        <f>IF(G127&lt;&gt;"",VLOOKUP(G127,التكويد!D:E,2,0),"")</f>
        <v/>
      </c>
      <c r="I127" s="9"/>
      <c r="J127" s="10"/>
      <c r="K127" s="125">
        <f t="shared" si="8"/>
        <v>0</v>
      </c>
      <c r="L127" s="2"/>
      <c r="M127" s="11"/>
      <c r="N127" s="10"/>
      <c r="O127" s="12"/>
      <c r="P127" s="28">
        <f t="shared" si="9"/>
        <v>0</v>
      </c>
    </row>
    <row r="128" spans="1:16" ht="17.25" thickTop="1" thickBot="1">
      <c r="A128" s="2"/>
      <c r="B128" s="130">
        <v>122</v>
      </c>
      <c r="C128" s="30"/>
      <c r="D128" s="19"/>
      <c r="E128" s="119" t="str">
        <f>IF(D128&lt;&gt;"",VLOOKUP(D128,التكويد!X:Z,2,0),"")</f>
        <v/>
      </c>
      <c r="F128" s="8"/>
      <c r="G128" s="19"/>
      <c r="H128" s="122" t="str">
        <f>IF(G128&lt;&gt;"",VLOOKUP(G128,التكويد!D:E,2,0),"")</f>
        <v/>
      </c>
      <c r="I128" s="9"/>
      <c r="J128" s="10"/>
      <c r="K128" s="125">
        <f t="shared" si="8"/>
        <v>0</v>
      </c>
      <c r="L128" s="2"/>
      <c r="M128" s="11"/>
      <c r="N128" s="10"/>
      <c r="O128" s="12"/>
      <c r="P128" s="28">
        <f t="shared" si="9"/>
        <v>0</v>
      </c>
    </row>
    <row r="129" spans="1:16" ht="17.25" thickTop="1" thickBot="1">
      <c r="A129" s="2"/>
      <c r="B129" s="130">
        <v>123</v>
      </c>
      <c r="C129" s="30"/>
      <c r="D129" s="19"/>
      <c r="E129" s="119" t="str">
        <f>IF(D129&lt;&gt;"",VLOOKUP(D129,التكويد!X:Z,2,0),"")</f>
        <v/>
      </c>
      <c r="F129" s="8"/>
      <c r="G129" s="19"/>
      <c r="H129" s="122" t="str">
        <f>IF(G129&lt;&gt;"",VLOOKUP(G129,التكويد!D:E,2,0),"")</f>
        <v/>
      </c>
      <c r="I129" s="9"/>
      <c r="J129" s="10"/>
      <c r="K129" s="125">
        <f t="shared" si="8"/>
        <v>0</v>
      </c>
      <c r="L129" s="2"/>
      <c r="M129" s="11"/>
      <c r="N129" s="10"/>
      <c r="O129" s="12"/>
      <c r="P129" s="28">
        <f t="shared" si="9"/>
        <v>0</v>
      </c>
    </row>
    <row r="130" spans="1:16" ht="17.25" thickTop="1" thickBot="1">
      <c r="A130" s="2"/>
      <c r="B130" s="130">
        <v>124</v>
      </c>
      <c r="C130" s="30"/>
      <c r="D130" s="19"/>
      <c r="E130" s="119" t="str">
        <f>IF(D130&lt;&gt;"",VLOOKUP(D130,التكويد!X:Z,2,0),"")</f>
        <v/>
      </c>
      <c r="F130" s="8"/>
      <c r="G130" s="19"/>
      <c r="H130" s="122" t="str">
        <f>IF(G130&lt;&gt;"",VLOOKUP(G130,التكويد!D:E,2,0),"")</f>
        <v/>
      </c>
      <c r="I130" s="9"/>
      <c r="J130" s="10"/>
      <c r="K130" s="125">
        <f t="shared" si="8"/>
        <v>0</v>
      </c>
      <c r="L130" s="2"/>
      <c r="M130" s="11"/>
      <c r="N130" s="10"/>
      <c r="O130" s="12"/>
      <c r="P130" s="28">
        <f t="shared" si="9"/>
        <v>0</v>
      </c>
    </row>
    <row r="131" spans="1:16" ht="17.25" thickTop="1" thickBot="1">
      <c r="A131" s="2"/>
      <c r="B131" s="130">
        <v>125</v>
      </c>
      <c r="C131" s="30"/>
      <c r="D131" s="19"/>
      <c r="E131" s="119" t="str">
        <f>IF(D131&lt;&gt;"",VLOOKUP(D131,التكويد!X:Z,2,0),"")</f>
        <v/>
      </c>
      <c r="F131" s="8"/>
      <c r="G131" s="19"/>
      <c r="H131" s="122" t="str">
        <f>IF(G131&lt;&gt;"",VLOOKUP(G131,التكويد!D:E,2,0),"")</f>
        <v/>
      </c>
      <c r="I131" s="9"/>
      <c r="J131" s="10"/>
      <c r="K131" s="125">
        <f t="shared" si="8"/>
        <v>0</v>
      </c>
      <c r="L131" s="2"/>
      <c r="M131" s="11"/>
      <c r="N131" s="10"/>
      <c r="O131" s="12"/>
      <c r="P131" s="28">
        <f t="shared" si="9"/>
        <v>0</v>
      </c>
    </row>
    <row r="132" spans="1:16" ht="17.25" thickTop="1" thickBot="1">
      <c r="A132" s="2"/>
      <c r="B132" s="130">
        <v>126</v>
      </c>
      <c r="C132" s="30"/>
      <c r="D132" s="19"/>
      <c r="E132" s="119" t="str">
        <f>IF(D132&lt;&gt;"",VLOOKUP(D132,التكويد!X:Z,2,0),"")</f>
        <v/>
      </c>
      <c r="F132" s="8"/>
      <c r="G132" s="19"/>
      <c r="H132" s="122" t="str">
        <f>IF(G132&lt;&gt;"",VLOOKUP(G132,التكويد!D:E,2,0),"")</f>
        <v/>
      </c>
      <c r="I132" s="9"/>
      <c r="J132" s="10"/>
      <c r="K132" s="125">
        <f t="shared" si="8"/>
        <v>0</v>
      </c>
      <c r="L132" s="2"/>
      <c r="M132" s="11"/>
      <c r="N132" s="10"/>
      <c r="O132" s="12"/>
      <c r="P132" s="28">
        <f t="shared" si="9"/>
        <v>0</v>
      </c>
    </row>
    <row r="133" spans="1:16" ht="17.25" thickTop="1" thickBot="1">
      <c r="A133" s="2"/>
      <c r="B133" s="130">
        <v>127</v>
      </c>
      <c r="C133" s="30"/>
      <c r="D133" s="19"/>
      <c r="E133" s="119" t="str">
        <f>IF(D133&lt;&gt;"",VLOOKUP(D133,التكويد!X:Z,2,0),"")</f>
        <v/>
      </c>
      <c r="F133" s="8"/>
      <c r="G133" s="19"/>
      <c r="H133" s="122" t="str">
        <f>IF(G133&lt;&gt;"",VLOOKUP(G133,التكويد!D:E,2,0),"")</f>
        <v/>
      </c>
      <c r="I133" s="9"/>
      <c r="J133" s="10"/>
      <c r="K133" s="125">
        <f t="shared" si="8"/>
        <v>0</v>
      </c>
      <c r="L133" s="2"/>
      <c r="M133" s="11"/>
      <c r="N133" s="10"/>
      <c r="O133" s="12"/>
      <c r="P133" s="28">
        <f t="shared" si="9"/>
        <v>0</v>
      </c>
    </row>
    <row r="134" spans="1:16" ht="17.25" thickTop="1" thickBot="1">
      <c r="A134" s="2"/>
      <c r="B134" s="130">
        <v>128</v>
      </c>
      <c r="C134" s="30"/>
      <c r="D134" s="19"/>
      <c r="E134" s="119" t="str">
        <f>IF(D134&lt;&gt;"",VLOOKUP(D134,التكويد!X:Z,2,0),"")</f>
        <v/>
      </c>
      <c r="F134" s="8"/>
      <c r="G134" s="19"/>
      <c r="H134" s="122" t="str">
        <f>IF(G134&lt;&gt;"",VLOOKUP(G134,التكويد!D:E,2,0),"")</f>
        <v/>
      </c>
      <c r="I134" s="9"/>
      <c r="J134" s="10"/>
      <c r="K134" s="125">
        <f t="shared" si="8"/>
        <v>0</v>
      </c>
      <c r="L134" s="2"/>
      <c r="M134" s="11"/>
      <c r="N134" s="10"/>
      <c r="O134" s="12"/>
      <c r="P134" s="28">
        <f t="shared" si="9"/>
        <v>0</v>
      </c>
    </row>
    <row r="135" spans="1:16" ht="17.25" thickTop="1" thickBot="1">
      <c r="A135" s="2"/>
      <c r="B135" s="130">
        <v>129</v>
      </c>
      <c r="C135" s="30"/>
      <c r="D135" s="19"/>
      <c r="E135" s="119" t="str">
        <f>IF(D135&lt;&gt;"",VLOOKUP(D135,التكويد!X:Z,2,0),"")</f>
        <v/>
      </c>
      <c r="F135" s="8"/>
      <c r="G135" s="19"/>
      <c r="H135" s="122" t="str">
        <f>IF(G135&lt;&gt;"",VLOOKUP(G135,التكويد!D:E,2,0),"")</f>
        <v/>
      </c>
      <c r="I135" s="9"/>
      <c r="J135" s="10"/>
      <c r="K135" s="125">
        <f t="shared" si="8"/>
        <v>0</v>
      </c>
      <c r="L135" s="2"/>
      <c r="M135" s="11"/>
      <c r="N135" s="10"/>
      <c r="O135" s="12"/>
      <c r="P135" s="28">
        <f t="shared" si="9"/>
        <v>0</v>
      </c>
    </row>
    <row r="136" spans="1:16" ht="17.25" thickTop="1" thickBot="1">
      <c r="A136" s="2"/>
      <c r="B136" s="130">
        <v>130</v>
      </c>
      <c r="C136" s="30"/>
      <c r="D136" s="19"/>
      <c r="E136" s="119" t="str">
        <f>IF(D136&lt;&gt;"",VLOOKUP(D136,التكويد!X:Z,2,0),"")</f>
        <v/>
      </c>
      <c r="F136" s="8"/>
      <c r="G136" s="19"/>
      <c r="H136" s="122" t="str">
        <f>IF(G136&lt;&gt;"",VLOOKUP(G136,التكويد!D:E,2,0),"")</f>
        <v/>
      </c>
      <c r="I136" s="9"/>
      <c r="J136" s="10"/>
      <c r="K136" s="125">
        <f t="shared" si="8"/>
        <v>0</v>
      </c>
      <c r="L136" s="2"/>
      <c r="M136" s="11"/>
      <c r="N136" s="10"/>
      <c r="O136" s="12"/>
      <c r="P136" s="28">
        <f t="shared" si="9"/>
        <v>0</v>
      </c>
    </row>
    <row r="137" spans="1:16" ht="17.25" thickTop="1" thickBot="1">
      <c r="A137" s="2"/>
      <c r="B137" s="130">
        <v>131</v>
      </c>
      <c r="C137" s="30"/>
      <c r="D137" s="19"/>
      <c r="E137" s="119" t="str">
        <f>IF(D137&lt;&gt;"",VLOOKUP(D137,التكويد!X:Z,2,0),"")</f>
        <v/>
      </c>
      <c r="F137" s="8"/>
      <c r="G137" s="19"/>
      <c r="H137" s="122" t="str">
        <f>IF(G137&lt;&gt;"",VLOOKUP(G137,التكويد!D:E,2,0),"")</f>
        <v/>
      </c>
      <c r="I137" s="9"/>
      <c r="J137" s="10"/>
      <c r="K137" s="125">
        <f t="shared" si="8"/>
        <v>0</v>
      </c>
      <c r="L137" s="2"/>
      <c r="M137" s="11"/>
      <c r="N137" s="10"/>
      <c r="O137" s="12"/>
      <c r="P137" s="28">
        <f t="shared" si="9"/>
        <v>0</v>
      </c>
    </row>
    <row r="138" spans="1:16" ht="17.25" thickTop="1" thickBot="1">
      <c r="A138" s="2"/>
      <c r="B138" s="130">
        <v>132</v>
      </c>
      <c r="C138" s="30"/>
      <c r="D138" s="19"/>
      <c r="E138" s="119" t="str">
        <f>IF(D138&lt;&gt;"",VLOOKUP(D138,التكويد!X:Z,2,0),"")</f>
        <v/>
      </c>
      <c r="F138" s="8"/>
      <c r="G138" s="19"/>
      <c r="H138" s="122" t="str">
        <f>IF(G138&lt;&gt;"",VLOOKUP(G138,التكويد!D:E,2,0),"")</f>
        <v/>
      </c>
      <c r="I138" s="9"/>
      <c r="J138" s="10"/>
      <c r="K138" s="125">
        <f t="shared" si="8"/>
        <v>0</v>
      </c>
      <c r="L138" s="2"/>
      <c r="M138" s="11"/>
      <c r="N138" s="10"/>
      <c r="O138" s="12"/>
      <c r="P138" s="28">
        <f t="shared" si="9"/>
        <v>0</v>
      </c>
    </row>
    <row r="139" spans="1:16" ht="17.25" thickTop="1" thickBot="1">
      <c r="A139" s="2"/>
      <c r="B139" s="130">
        <v>133</v>
      </c>
      <c r="C139" s="30"/>
      <c r="D139" s="19"/>
      <c r="E139" s="119" t="str">
        <f>IF(D139&lt;&gt;"",VLOOKUP(D139,التكويد!X:Z,2,0),"")</f>
        <v/>
      </c>
      <c r="F139" s="8"/>
      <c r="G139" s="19"/>
      <c r="H139" s="122" t="str">
        <f>IF(G139&lt;&gt;"",VLOOKUP(G139,التكويد!D:E,2,0),"")</f>
        <v/>
      </c>
      <c r="I139" s="9"/>
      <c r="J139" s="10"/>
      <c r="K139" s="125">
        <f t="shared" si="8"/>
        <v>0</v>
      </c>
      <c r="L139" s="2"/>
      <c r="M139" s="11"/>
      <c r="N139" s="10"/>
      <c r="O139" s="12"/>
      <c r="P139" s="28">
        <f t="shared" si="9"/>
        <v>0</v>
      </c>
    </row>
    <row r="140" spans="1:16" ht="17.25" thickTop="1" thickBot="1">
      <c r="A140" s="2"/>
      <c r="B140" s="130">
        <v>134</v>
      </c>
      <c r="C140" s="30"/>
      <c r="D140" s="19"/>
      <c r="E140" s="119" t="str">
        <f>IF(D140&lt;&gt;"",VLOOKUP(D140,التكويد!X:Z,2,0),"")</f>
        <v/>
      </c>
      <c r="F140" s="8"/>
      <c r="G140" s="19"/>
      <c r="H140" s="122" t="str">
        <f>IF(G140&lt;&gt;"",VLOOKUP(G140,التكويد!D:E,2,0),"")</f>
        <v/>
      </c>
      <c r="I140" s="9"/>
      <c r="J140" s="10"/>
      <c r="K140" s="125">
        <f t="shared" si="8"/>
        <v>0</v>
      </c>
      <c r="L140" s="2"/>
      <c r="M140" s="11"/>
      <c r="N140" s="10"/>
      <c r="O140" s="12"/>
      <c r="P140" s="28">
        <f t="shared" si="9"/>
        <v>0</v>
      </c>
    </row>
    <row r="141" spans="1:16" ht="17.25" thickTop="1" thickBot="1">
      <c r="A141" s="2"/>
      <c r="B141" s="130">
        <v>135</v>
      </c>
      <c r="C141" s="30"/>
      <c r="D141" s="19"/>
      <c r="E141" s="119" t="str">
        <f>IF(D141&lt;&gt;"",VLOOKUP(D141,التكويد!X:Z,2,0),"")</f>
        <v/>
      </c>
      <c r="F141" s="8"/>
      <c r="G141" s="19"/>
      <c r="H141" s="122" t="str">
        <f>IF(G141&lt;&gt;"",VLOOKUP(G141,التكويد!D:E,2,0),"")</f>
        <v/>
      </c>
      <c r="I141" s="9"/>
      <c r="J141" s="10"/>
      <c r="K141" s="125">
        <f t="shared" si="8"/>
        <v>0</v>
      </c>
      <c r="L141" s="2"/>
      <c r="M141" s="11"/>
      <c r="N141" s="10"/>
      <c r="O141" s="12"/>
      <c r="P141" s="28">
        <f t="shared" si="9"/>
        <v>0</v>
      </c>
    </row>
    <row r="142" spans="1:16" ht="17.25" thickTop="1" thickBot="1">
      <c r="A142" s="2"/>
      <c r="B142" s="130">
        <v>136</v>
      </c>
      <c r="C142" s="30"/>
      <c r="D142" s="19"/>
      <c r="E142" s="119" t="str">
        <f>IF(D142&lt;&gt;"",VLOOKUP(D142,التكويد!X:Z,2,0),"")</f>
        <v/>
      </c>
      <c r="F142" s="8"/>
      <c r="G142" s="19"/>
      <c r="H142" s="122" t="str">
        <f>IF(G142&lt;&gt;"",VLOOKUP(G142,التكويد!D:E,2,0),"")</f>
        <v/>
      </c>
      <c r="I142" s="9"/>
      <c r="J142" s="10"/>
      <c r="K142" s="125">
        <f t="shared" si="8"/>
        <v>0</v>
      </c>
      <c r="L142" s="2"/>
      <c r="M142" s="11"/>
      <c r="N142" s="10"/>
      <c r="O142" s="12"/>
      <c r="P142" s="28">
        <f t="shared" si="9"/>
        <v>0</v>
      </c>
    </row>
    <row r="143" spans="1:16" ht="17.25" thickTop="1" thickBot="1">
      <c r="A143" s="2"/>
      <c r="B143" s="130">
        <v>137</v>
      </c>
      <c r="C143" s="30"/>
      <c r="D143" s="19"/>
      <c r="E143" s="119" t="str">
        <f>IF(D143&lt;&gt;"",VLOOKUP(D143,التكويد!X:Z,2,0),"")</f>
        <v/>
      </c>
      <c r="F143" s="8"/>
      <c r="G143" s="19"/>
      <c r="H143" s="122" t="str">
        <f>IF(G143&lt;&gt;"",VLOOKUP(G143,التكويد!D:E,2,0),"")</f>
        <v/>
      </c>
      <c r="I143" s="9"/>
      <c r="J143" s="10"/>
      <c r="K143" s="125">
        <f t="shared" si="8"/>
        <v>0</v>
      </c>
      <c r="L143" s="2"/>
      <c r="M143" s="11"/>
      <c r="N143" s="10"/>
      <c r="O143" s="12"/>
      <c r="P143" s="28">
        <f t="shared" si="9"/>
        <v>0</v>
      </c>
    </row>
    <row r="144" spans="1:16" ht="17.25" thickTop="1" thickBot="1">
      <c r="A144" s="2"/>
      <c r="B144" s="130">
        <v>138</v>
      </c>
      <c r="C144" s="30"/>
      <c r="D144" s="19"/>
      <c r="E144" s="119" t="str">
        <f>IF(D144&lt;&gt;"",VLOOKUP(D144,التكويد!X:Z,2,0),"")</f>
        <v/>
      </c>
      <c r="F144" s="8"/>
      <c r="G144" s="19"/>
      <c r="H144" s="122" t="str">
        <f>IF(G144&lt;&gt;"",VLOOKUP(G144,التكويد!D:E,2,0),"")</f>
        <v/>
      </c>
      <c r="I144" s="9"/>
      <c r="J144" s="10"/>
      <c r="K144" s="125">
        <f t="shared" si="8"/>
        <v>0</v>
      </c>
      <c r="L144" s="2"/>
      <c r="M144" s="11"/>
      <c r="N144" s="10"/>
      <c r="O144" s="12"/>
      <c r="P144" s="28">
        <f t="shared" si="9"/>
        <v>0</v>
      </c>
    </row>
    <row r="145" spans="1:16" ht="17.25" thickTop="1" thickBot="1">
      <c r="A145" s="2"/>
      <c r="B145" s="130">
        <v>139</v>
      </c>
      <c r="C145" s="30"/>
      <c r="D145" s="19"/>
      <c r="E145" s="119" t="str">
        <f>IF(D145&lt;&gt;"",VLOOKUP(D145,التكويد!X:Z,2,0),"")</f>
        <v/>
      </c>
      <c r="F145" s="8"/>
      <c r="G145" s="19"/>
      <c r="H145" s="122" t="str">
        <f>IF(G145&lt;&gt;"",VLOOKUP(G145,التكويد!D:E,2,0),"")</f>
        <v/>
      </c>
      <c r="I145" s="9"/>
      <c r="J145" s="10"/>
      <c r="K145" s="125">
        <f t="shared" si="8"/>
        <v>0</v>
      </c>
      <c r="L145" s="2"/>
      <c r="M145" s="11"/>
      <c r="N145" s="10"/>
      <c r="O145" s="12"/>
      <c r="P145" s="28">
        <f t="shared" si="9"/>
        <v>0</v>
      </c>
    </row>
    <row r="146" spans="1:16" ht="17.25" thickTop="1" thickBot="1">
      <c r="A146" s="2"/>
      <c r="B146" s="130">
        <v>140</v>
      </c>
      <c r="C146" s="30"/>
      <c r="D146" s="19"/>
      <c r="E146" s="119" t="str">
        <f>IF(D146&lt;&gt;"",VLOOKUP(D146,التكويد!X:Z,2,0),"")</f>
        <v/>
      </c>
      <c r="F146" s="8"/>
      <c r="G146" s="19"/>
      <c r="H146" s="122" t="str">
        <f>IF(G146&lt;&gt;"",VLOOKUP(G146,التكويد!D:E,2,0),"")</f>
        <v/>
      </c>
      <c r="I146" s="9"/>
      <c r="J146" s="10"/>
      <c r="K146" s="125">
        <f t="shared" si="8"/>
        <v>0</v>
      </c>
      <c r="L146" s="2"/>
      <c r="M146" s="11"/>
      <c r="N146" s="10"/>
      <c r="O146" s="12"/>
      <c r="P146" s="28">
        <f t="shared" si="9"/>
        <v>0</v>
      </c>
    </row>
    <row r="147" spans="1:16" ht="17.25" thickTop="1" thickBot="1">
      <c r="A147" s="2"/>
      <c r="B147" s="130">
        <v>141</v>
      </c>
      <c r="C147" s="30"/>
      <c r="D147" s="19"/>
      <c r="E147" s="119" t="str">
        <f>IF(D147&lt;&gt;"",VLOOKUP(D147,التكويد!X:Z,2,0),"")</f>
        <v/>
      </c>
      <c r="F147" s="8"/>
      <c r="G147" s="19"/>
      <c r="H147" s="122" t="str">
        <f>IF(G147&lt;&gt;"",VLOOKUP(G147,التكويد!D:E,2,0),"")</f>
        <v/>
      </c>
      <c r="I147" s="9"/>
      <c r="J147" s="10"/>
      <c r="K147" s="125">
        <f t="shared" si="8"/>
        <v>0</v>
      </c>
      <c r="L147" s="2"/>
      <c r="M147" s="11"/>
      <c r="N147" s="10"/>
      <c r="O147" s="12"/>
      <c r="P147" s="28">
        <f t="shared" si="9"/>
        <v>0</v>
      </c>
    </row>
    <row r="148" spans="1:16" ht="17.25" thickTop="1" thickBot="1">
      <c r="A148" s="2"/>
      <c r="B148" s="130">
        <v>142</v>
      </c>
      <c r="C148" s="30"/>
      <c r="D148" s="19"/>
      <c r="E148" s="119" t="str">
        <f>IF(D148&lt;&gt;"",VLOOKUP(D148,التكويد!X:Z,2,0),"")</f>
        <v/>
      </c>
      <c r="F148" s="8"/>
      <c r="G148" s="19"/>
      <c r="H148" s="122" t="str">
        <f>IF(G148&lt;&gt;"",VLOOKUP(G148,التكويد!D:E,2,0),"")</f>
        <v/>
      </c>
      <c r="I148" s="9"/>
      <c r="J148" s="10"/>
      <c r="K148" s="125">
        <f t="shared" si="8"/>
        <v>0</v>
      </c>
      <c r="L148" s="2"/>
      <c r="M148" s="11"/>
      <c r="N148" s="10"/>
      <c r="O148" s="12"/>
      <c r="P148" s="28">
        <f t="shared" si="9"/>
        <v>0</v>
      </c>
    </row>
    <row r="149" spans="1:16" ht="17.25" thickTop="1" thickBot="1">
      <c r="A149" s="2"/>
      <c r="B149" s="130">
        <v>143</v>
      </c>
      <c r="C149" s="30"/>
      <c r="D149" s="19"/>
      <c r="E149" s="119" t="str">
        <f>IF(D149&lt;&gt;"",VLOOKUP(D149,التكويد!X:Z,2,0),"")</f>
        <v/>
      </c>
      <c r="F149" s="8"/>
      <c r="G149" s="19"/>
      <c r="H149" s="122" t="str">
        <f>IF(G149&lt;&gt;"",VLOOKUP(G149,التكويد!D:E,2,0),"")</f>
        <v/>
      </c>
      <c r="I149" s="9"/>
      <c r="J149" s="10"/>
      <c r="K149" s="125">
        <f t="shared" si="8"/>
        <v>0</v>
      </c>
      <c r="L149" s="2"/>
      <c r="M149" s="11"/>
      <c r="N149" s="10"/>
      <c r="O149" s="12"/>
      <c r="P149" s="28">
        <f t="shared" si="9"/>
        <v>0</v>
      </c>
    </row>
    <row r="150" spans="1:16" ht="17.25" thickTop="1" thickBot="1">
      <c r="A150" s="2"/>
      <c r="B150" s="130">
        <v>144</v>
      </c>
      <c r="C150" s="30"/>
      <c r="D150" s="19"/>
      <c r="E150" s="119" t="str">
        <f>IF(D150&lt;&gt;"",VLOOKUP(D150,التكويد!X:Z,2,0),"")</f>
        <v/>
      </c>
      <c r="F150" s="8"/>
      <c r="G150" s="19"/>
      <c r="H150" s="122" t="str">
        <f>IF(G150&lt;&gt;"",VLOOKUP(G150,التكويد!D:E,2,0),"")</f>
        <v/>
      </c>
      <c r="I150" s="9"/>
      <c r="J150" s="10"/>
      <c r="K150" s="125">
        <f t="shared" si="8"/>
        <v>0</v>
      </c>
      <c r="L150" s="2"/>
      <c r="M150" s="11"/>
      <c r="N150" s="10"/>
      <c r="O150" s="12"/>
      <c r="P150" s="28">
        <f t="shared" si="9"/>
        <v>0</v>
      </c>
    </row>
    <row r="151" spans="1:16" ht="17.25" thickTop="1" thickBot="1">
      <c r="A151" s="2"/>
      <c r="B151" s="130">
        <v>145</v>
      </c>
      <c r="C151" s="30"/>
      <c r="D151" s="19"/>
      <c r="E151" s="119" t="str">
        <f>IF(D151&lt;&gt;"",VLOOKUP(D151,التكويد!X:Z,2,0),"")</f>
        <v/>
      </c>
      <c r="F151" s="8"/>
      <c r="G151" s="19"/>
      <c r="H151" s="122" t="str">
        <f>IF(G151&lt;&gt;"",VLOOKUP(G151,التكويد!D:E,2,0),"")</f>
        <v/>
      </c>
      <c r="I151" s="9"/>
      <c r="J151" s="10"/>
      <c r="K151" s="125">
        <f t="shared" si="8"/>
        <v>0</v>
      </c>
      <c r="L151" s="2"/>
      <c r="M151" s="11"/>
      <c r="N151" s="10"/>
      <c r="O151" s="12"/>
      <c r="P151" s="28">
        <f t="shared" si="9"/>
        <v>0</v>
      </c>
    </row>
    <row r="152" spans="1:16" ht="17.25" thickTop="1" thickBot="1">
      <c r="A152" s="2"/>
      <c r="B152" s="130">
        <v>146</v>
      </c>
      <c r="C152" s="30"/>
      <c r="D152" s="19"/>
      <c r="E152" s="119" t="str">
        <f>IF(D152&lt;&gt;"",VLOOKUP(D152,التكويد!X:Z,2,0),"")</f>
        <v/>
      </c>
      <c r="F152" s="8"/>
      <c r="G152" s="19"/>
      <c r="H152" s="122" t="str">
        <f>IF(G152&lt;&gt;"",VLOOKUP(G152,التكويد!D:E,2,0),"")</f>
        <v/>
      </c>
      <c r="I152" s="9"/>
      <c r="J152" s="10"/>
      <c r="K152" s="125">
        <f t="shared" si="8"/>
        <v>0</v>
      </c>
      <c r="L152" s="2"/>
      <c r="M152" s="11"/>
      <c r="N152" s="10"/>
      <c r="O152" s="12"/>
      <c r="P152" s="28">
        <f t="shared" si="9"/>
        <v>0</v>
      </c>
    </row>
    <row r="153" spans="1:16" ht="17.25" thickTop="1" thickBot="1">
      <c r="A153" s="2"/>
      <c r="B153" s="130">
        <v>147</v>
      </c>
      <c r="C153" s="30"/>
      <c r="D153" s="19"/>
      <c r="E153" s="119" t="str">
        <f>IF(D153&lt;&gt;"",VLOOKUP(D153,التكويد!X:Z,2,0),"")</f>
        <v/>
      </c>
      <c r="F153" s="8"/>
      <c r="G153" s="19"/>
      <c r="H153" s="122" t="str">
        <f>IF(G153&lt;&gt;"",VLOOKUP(G153,التكويد!D:E,2,0),"")</f>
        <v/>
      </c>
      <c r="I153" s="9"/>
      <c r="J153" s="10"/>
      <c r="K153" s="125">
        <f t="shared" si="8"/>
        <v>0</v>
      </c>
      <c r="L153" s="2"/>
      <c r="M153" s="11"/>
      <c r="N153" s="10"/>
      <c r="O153" s="12"/>
      <c r="P153" s="28">
        <f t="shared" si="9"/>
        <v>0</v>
      </c>
    </row>
    <row r="154" spans="1:16" ht="17.25" thickTop="1" thickBot="1">
      <c r="A154" s="2"/>
      <c r="B154" s="130">
        <v>148</v>
      </c>
      <c r="C154" s="30"/>
      <c r="D154" s="19"/>
      <c r="E154" s="119" t="str">
        <f>IF(D154&lt;&gt;"",VLOOKUP(D154,التكويد!X:Z,2,0),"")</f>
        <v/>
      </c>
      <c r="F154" s="8"/>
      <c r="G154" s="19"/>
      <c r="H154" s="122" t="str">
        <f>IF(G154&lt;&gt;"",VLOOKUP(G154,التكويد!D:E,2,0),"")</f>
        <v/>
      </c>
      <c r="I154" s="9"/>
      <c r="J154" s="10"/>
      <c r="K154" s="125">
        <f t="shared" si="8"/>
        <v>0</v>
      </c>
      <c r="L154" s="2"/>
      <c r="M154" s="11"/>
      <c r="N154" s="10"/>
      <c r="O154" s="12"/>
      <c r="P154" s="28">
        <f t="shared" si="9"/>
        <v>0</v>
      </c>
    </row>
    <row r="155" spans="1:16" ht="17.25" thickTop="1" thickBot="1">
      <c r="A155" s="2"/>
      <c r="B155" s="130">
        <v>149</v>
      </c>
      <c r="C155" s="30"/>
      <c r="D155" s="19"/>
      <c r="E155" s="119" t="str">
        <f>IF(D155&lt;&gt;"",VLOOKUP(D155,التكويد!X:Z,2,0),"")</f>
        <v/>
      </c>
      <c r="F155" s="8"/>
      <c r="G155" s="19"/>
      <c r="H155" s="122" t="str">
        <f>IF(G155&lt;&gt;"",VLOOKUP(G155,التكويد!D:E,2,0),"")</f>
        <v/>
      </c>
      <c r="I155" s="9"/>
      <c r="J155" s="10"/>
      <c r="K155" s="125">
        <f t="shared" si="8"/>
        <v>0</v>
      </c>
      <c r="L155" s="2"/>
      <c r="M155" s="11"/>
      <c r="N155" s="10"/>
      <c r="O155" s="12"/>
      <c r="P155" s="28">
        <f t="shared" si="9"/>
        <v>0</v>
      </c>
    </row>
    <row r="156" spans="1:16" ht="17.25" thickTop="1" thickBot="1">
      <c r="A156" s="2"/>
      <c r="B156" s="130">
        <v>150</v>
      </c>
      <c r="C156" s="30"/>
      <c r="D156" s="19"/>
      <c r="E156" s="119" t="str">
        <f>IF(D156&lt;&gt;"",VLOOKUP(D156,التكويد!X:Z,2,0),"")</f>
        <v/>
      </c>
      <c r="F156" s="8"/>
      <c r="G156" s="19"/>
      <c r="H156" s="122" t="str">
        <f>IF(G156&lt;&gt;"",VLOOKUP(G156,التكويد!D:E,2,0),"")</f>
        <v/>
      </c>
      <c r="I156" s="9"/>
      <c r="J156" s="10"/>
      <c r="K156" s="125">
        <f t="shared" si="8"/>
        <v>0</v>
      </c>
      <c r="L156" s="2"/>
      <c r="M156" s="11"/>
      <c r="N156" s="10"/>
      <c r="O156" s="12"/>
      <c r="P156" s="28">
        <f t="shared" si="9"/>
        <v>0</v>
      </c>
    </row>
    <row r="157" spans="1:16" ht="17.25" thickTop="1" thickBot="1">
      <c r="A157" s="2"/>
      <c r="B157" s="130">
        <v>151</v>
      </c>
      <c r="C157" s="30"/>
      <c r="D157" s="19"/>
      <c r="E157" s="119" t="str">
        <f>IF(D157&lt;&gt;"",VLOOKUP(D157,التكويد!X:Z,2,0),"")</f>
        <v/>
      </c>
      <c r="F157" s="8"/>
      <c r="G157" s="19"/>
      <c r="H157" s="122" t="str">
        <f>IF(G157&lt;&gt;"",VLOOKUP(G157,التكويد!D:E,2,0),"")</f>
        <v/>
      </c>
      <c r="I157" s="9"/>
      <c r="J157" s="10"/>
      <c r="K157" s="125">
        <f t="shared" si="8"/>
        <v>0</v>
      </c>
      <c r="L157" s="2"/>
      <c r="M157" s="11"/>
      <c r="N157" s="10"/>
      <c r="O157" s="12"/>
      <c r="P157" s="28">
        <f t="shared" si="9"/>
        <v>0</v>
      </c>
    </row>
    <row r="158" spans="1:16" ht="17.25" thickTop="1" thickBot="1">
      <c r="A158" s="2"/>
      <c r="B158" s="130">
        <v>152</v>
      </c>
      <c r="C158" s="30"/>
      <c r="D158" s="19"/>
      <c r="E158" s="119" t="str">
        <f>IF(D158&lt;&gt;"",VLOOKUP(D158,التكويد!X:Z,2,0),"")</f>
        <v/>
      </c>
      <c r="F158" s="8"/>
      <c r="G158" s="19"/>
      <c r="H158" s="122" t="str">
        <f>IF(G158&lt;&gt;"",VLOOKUP(G158,التكويد!D:E,2,0),"")</f>
        <v/>
      </c>
      <c r="I158" s="9"/>
      <c r="J158" s="10"/>
      <c r="K158" s="125">
        <f t="shared" si="8"/>
        <v>0</v>
      </c>
      <c r="L158" s="2"/>
      <c r="M158" s="11"/>
      <c r="N158" s="10"/>
      <c r="O158" s="12"/>
      <c r="P158" s="28">
        <f t="shared" si="9"/>
        <v>0</v>
      </c>
    </row>
    <row r="159" spans="1:16" ht="17.25" thickTop="1" thickBot="1">
      <c r="A159" s="2"/>
      <c r="B159" s="130">
        <v>153</v>
      </c>
      <c r="C159" s="30"/>
      <c r="D159" s="19"/>
      <c r="E159" s="119" t="str">
        <f>IF(D159&lt;&gt;"",VLOOKUP(D159,التكويد!X:Z,2,0),"")</f>
        <v/>
      </c>
      <c r="F159" s="8"/>
      <c r="G159" s="19"/>
      <c r="H159" s="122" t="str">
        <f>IF(G159&lt;&gt;"",VLOOKUP(G159,التكويد!D:E,2,0),"")</f>
        <v/>
      </c>
      <c r="I159" s="9"/>
      <c r="J159" s="10"/>
      <c r="K159" s="125">
        <f t="shared" si="8"/>
        <v>0</v>
      </c>
      <c r="L159" s="2"/>
      <c r="M159" s="11"/>
      <c r="N159" s="10"/>
      <c r="O159" s="12"/>
      <c r="P159" s="28">
        <f t="shared" si="9"/>
        <v>0</v>
      </c>
    </row>
    <row r="160" spans="1:16" ht="17.25" thickTop="1" thickBot="1">
      <c r="A160" s="2"/>
      <c r="B160" s="130">
        <v>154</v>
      </c>
      <c r="C160" s="30"/>
      <c r="D160" s="19"/>
      <c r="E160" s="119" t="str">
        <f>IF(D160&lt;&gt;"",VLOOKUP(D160,التكويد!X:Z,2,0),"")</f>
        <v/>
      </c>
      <c r="F160" s="8"/>
      <c r="G160" s="19"/>
      <c r="H160" s="122" t="str">
        <f>IF(G160&lt;&gt;"",VLOOKUP(G160,التكويد!D:E,2,0),"")</f>
        <v/>
      </c>
      <c r="I160" s="9"/>
      <c r="J160" s="10"/>
      <c r="K160" s="125">
        <f t="shared" si="8"/>
        <v>0</v>
      </c>
      <c r="L160" s="2"/>
      <c r="M160" s="11"/>
      <c r="N160" s="10"/>
      <c r="O160" s="12"/>
      <c r="P160" s="28">
        <f t="shared" si="9"/>
        <v>0</v>
      </c>
    </row>
    <row r="161" spans="1:16" ht="17.25" thickTop="1" thickBot="1">
      <c r="A161" s="2"/>
      <c r="B161" s="130">
        <v>155</v>
      </c>
      <c r="C161" s="30"/>
      <c r="D161" s="19"/>
      <c r="E161" s="119" t="str">
        <f>IF(D161&lt;&gt;"",VLOOKUP(D161,التكويد!X:Z,2,0),"")</f>
        <v/>
      </c>
      <c r="F161" s="8"/>
      <c r="G161" s="19"/>
      <c r="H161" s="122" t="str">
        <f>IF(G161&lt;&gt;"",VLOOKUP(G161,التكويد!D:E,2,0),"")</f>
        <v/>
      </c>
      <c r="I161" s="9"/>
      <c r="J161" s="10"/>
      <c r="K161" s="125">
        <f t="shared" si="8"/>
        <v>0</v>
      </c>
      <c r="L161" s="2"/>
      <c r="M161" s="11"/>
      <c r="N161" s="10"/>
      <c r="O161" s="12"/>
      <c r="P161" s="28">
        <f t="shared" si="9"/>
        <v>0</v>
      </c>
    </row>
    <row r="162" spans="1:16" ht="17.25" thickTop="1" thickBot="1">
      <c r="A162" s="2"/>
      <c r="B162" s="130">
        <v>156</v>
      </c>
      <c r="C162" s="30"/>
      <c r="D162" s="19"/>
      <c r="E162" s="119" t="str">
        <f>IF(D162&lt;&gt;"",VLOOKUP(D162,التكويد!X:Z,2,0),"")</f>
        <v/>
      </c>
      <c r="F162" s="8"/>
      <c r="G162" s="19"/>
      <c r="H162" s="122" t="str">
        <f>IF(G162&lt;&gt;"",VLOOKUP(G162,التكويد!D:E,2,0),"")</f>
        <v/>
      </c>
      <c r="I162" s="9"/>
      <c r="J162" s="10"/>
      <c r="K162" s="125">
        <f t="shared" si="8"/>
        <v>0</v>
      </c>
      <c r="L162" s="2"/>
      <c r="M162" s="11"/>
      <c r="N162" s="10"/>
      <c r="O162" s="12"/>
      <c r="P162" s="28">
        <f t="shared" si="9"/>
        <v>0</v>
      </c>
    </row>
    <row r="163" spans="1:16" ht="17.25" thickTop="1" thickBot="1">
      <c r="A163" s="2"/>
      <c r="B163" s="130">
        <v>157</v>
      </c>
      <c r="C163" s="30"/>
      <c r="D163" s="19"/>
      <c r="E163" s="119" t="str">
        <f>IF(D163&lt;&gt;"",VLOOKUP(D163,التكويد!X:Z,2,0),"")</f>
        <v/>
      </c>
      <c r="F163" s="8"/>
      <c r="G163" s="19"/>
      <c r="H163" s="122" t="str">
        <f>IF(G163&lt;&gt;"",VLOOKUP(G163,التكويد!D:E,2,0),"")</f>
        <v/>
      </c>
      <c r="I163" s="9"/>
      <c r="J163" s="10"/>
      <c r="K163" s="125">
        <f t="shared" si="8"/>
        <v>0</v>
      </c>
      <c r="L163" s="2"/>
      <c r="M163" s="11"/>
      <c r="N163" s="10"/>
      <c r="O163" s="12"/>
      <c r="P163" s="28">
        <f t="shared" si="9"/>
        <v>0</v>
      </c>
    </row>
    <row r="164" spans="1:16" ht="17.25" thickTop="1" thickBot="1">
      <c r="A164" s="2"/>
      <c r="B164" s="130">
        <v>158</v>
      </c>
      <c r="C164" s="30"/>
      <c r="D164" s="19"/>
      <c r="E164" s="119" t="str">
        <f>IF(D164&lt;&gt;"",VLOOKUP(D164,التكويد!X:Z,2,0),"")</f>
        <v/>
      </c>
      <c r="F164" s="8"/>
      <c r="G164" s="19"/>
      <c r="H164" s="122" t="str">
        <f>IF(G164&lt;&gt;"",VLOOKUP(G164,التكويد!D:E,2,0),"")</f>
        <v/>
      </c>
      <c r="I164" s="9"/>
      <c r="J164" s="10"/>
      <c r="K164" s="125">
        <f t="shared" si="8"/>
        <v>0</v>
      </c>
      <c r="L164" s="2"/>
      <c r="M164" s="11"/>
      <c r="N164" s="10"/>
      <c r="O164" s="12"/>
      <c r="P164" s="28">
        <f t="shared" si="9"/>
        <v>0</v>
      </c>
    </row>
    <row r="165" spans="1:16" ht="17.25" thickTop="1" thickBot="1">
      <c r="A165" s="2"/>
      <c r="B165" s="130">
        <v>159</v>
      </c>
      <c r="C165" s="30"/>
      <c r="D165" s="19"/>
      <c r="E165" s="119" t="str">
        <f>IF(D165&lt;&gt;"",VLOOKUP(D165,التكويد!X:Z,2,0),"")</f>
        <v/>
      </c>
      <c r="F165" s="8"/>
      <c r="G165" s="19"/>
      <c r="H165" s="122" t="str">
        <f>IF(G165&lt;&gt;"",VLOOKUP(G165,التكويد!D:E,2,0),"")</f>
        <v/>
      </c>
      <c r="I165" s="9"/>
      <c r="J165" s="10"/>
      <c r="K165" s="125">
        <f t="shared" si="8"/>
        <v>0</v>
      </c>
      <c r="L165" s="2"/>
      <c r="M165" s="11"/>
      <c r="N165" s="10"/>
      <c r="O165" s="12"/>
      <c r="P165" s="28">
        <f t="shared" si="9"/>
        <v>0</v>
      </c>
    </row>
    <row r="166" spans="1:16" ht="17.25" thickTop="1" thickBot="1">
      <c r="A166" s="2"/>
      <c r="B166" s="130">
        <v>160</v>
      </c>
      <c r="C166" s="30"/>
      <c r="D166" s="19"/>
      <c r="E166" s="119" t="str">
        <f>IF(D166&lt;&gt;"",VLOOKUP(D166,التكويد!X:Z,2,0),"")</f>
        <v/>
      </c>
      <c r="F166" s="8"/>
      <c r="G166" s="19"/>
      <c r="H166" s="122" t="str">
        <f>IF(G166&lt;&gt;"",VLOOKUP(G166,التكويد!D:E,2,0),"")</f>
        <v/>
      </c>
      <c r="I166" s="9"/>
      <c r="J166" s="10"/>
      <c r="K166" s="125">
        <f t="shared" si="8"/>
        <v>0</v>
      </c>
      <c r="L166" s="2"/>
      <c r="M166" s="11"/>
      <c r="N166" s="10"/>
      <c r="O166" s="12"/>
      <c r="P166" s="28">
        <f t="shared" si="9"/>
        <v>0</v>
      </c>
    </row>
    <row r="167" spans="1:16" ht="17.25" thickTop="1" thickBot="1">
      <c r="A167" s="2"/>
      <c r="B167" s="130">
        <v>161</v>
      </c>
      <c r="C167" s="30"/>
      <c r="D167" s="19"/>
      <c r="E167" s="119" t="str">
        <f>IF(D167&lt;&gt;"",VLOOKUP(D167,التكويد!X:Z,2,0),"")</f>
        <v/>
      </c>
      <c r="F167" s="8"/>
      <c r="G167" s="19"/>
      <c r="H167" s="122" t="str">
        <f>IF(G167&lt;&gt;"",VLOOKUP(G167,التكويد!D:E,2,0),"")</f>
        <v/>
      </c>
      <c r="I167" s="9"/>
      <c r="J167" s="10"/>
      <c r="K167" s="125">
        <f t="shared" si="8"/>
        <v>0</v>
      </c>
      <c r="L167" s="2"/>
      <c r="M167" s="11"/>
      <c r="N167" s="10"/>
      <c r="O167" s="12"/>
      <c r="P167" s="28">
        <f t="shared" si="9"/>
        <v>0</v>
      </c>
    </row>
    <row r="168" spans="1:16" ht="17.25" thickTop="1" thickBot="1">
      <c r="A168" s="2"/>
      <c r="B168" s="130">
        <v>162</v>
      </c>
      <c r="C168" s="30"/>
      <c r="D168" s="19"/>
      <c r="E168" s="119" t="str">
        <f>IF(D168&lt;&gt;"",VLOOKUP(D168,التكويد!X:Z,2,0),"")</f>
        <v/>
      </c>
      <c r="F168" s="8"/>
      <c r="G168" s="19"/>
      <c r="H168" s="122" t="str">
        <f>IF(G168&lt;&gt;"",VLOOKUP(G168,التكويد!D:E,2,0),"")</f>
        <v/>
      </c>
      <c r="I168" s="9"/>
      <c r="J168" s="10"/>
      <c r="K168" s="125">
        <f t="shared" si="8"/>
        <v>0</v>
      </c>
      <c r="L168" s="2"/>
      <c r="M168" s="11"/>
      <c r="N168" s="10"/>
      <c r="O168" s="12"/>
      <c r="P168" s="28">
        <f t="shared" si="9"/>
        <v>0</v>
      </c>
    </row>
    <row r="169" spans="1:16" ht="17.25" thickTop="1" thickBot="1">
      <c r="A169" s="2"/>
      <c r="B169" s="130">
        <v>163</v>
      </c>
      <c r="C169" s="30"/>
      <c r="D169" s="19"/>
      <c r="E169" s="119" t="str">
        <f>IF(D169&lt;&gt;"",VLOOKUP(D169,التكويد!X:Z,2,0),"")</f>
        <v/>
      </c>
      <c r="F169" s="8"/>
      <c r="G169" s="19"/>
      <c r="H169" s="122" t="str">
        <f>IF(G169&lt;&gt;"",VLOOKUP(G169,التكويد!D:E,2,0),"")</f>
        <v/>
      </c>
      <c r="I169" s="9"/>
      <c r="J169" s="10"/>
      <c r="K169" s="125">
        <f t="shared" si="8"/>
        <v>0</v>
      </c>
      <c r="L169" s="2"/>
      <c r="M169" s="11"/>
      <c r="N169" s="10"/>
      <c r="O169" s="12"/>
      <c r="P169" s="28">
        <f t="shared" si="9"/>
        <v>0</v>
      </c>
    </row>
    <row r="170" spans="1:16" ht="17.25" thickTop="1" thickBot="1">
      <c r="A170" s="2"/>
      <c r="B170" s="130">
        <v>164</v>
      </c>
      <c r="C170" s="30"/>
      <c r="D170" s="19"/>
      <c r="E170" s="119" t="str">
        <f>IF(D170&lt;&gt;"",VLOOKUP(D170,التكويد!X:Z,2,0),"")</f>
        <v/>
      </c>
      <c r="F170" s="8"/>
      <c r="G170" s="19"/>
      <c r="H170" s="122" t="str">
        <f>IF(G170&lt;&gt;"",VLOOKUP(G170,التكويد!D:E,2,0),"")</f>
        <v/>
      </c>
      <c r="I170" s="9"/>
      <c r="J170" s="10"/>
      <c r="K170" s="125">
        <f t="shared" si="8"/>
        <v>0</v>
      </c>
      <c r="L170" s="2"/>
      <c r="M170" s="11"/>
      <c r="N170" s="10"/>
      <c r="O170" s="12"/>
      <c r="P170" s="28">
        <f t="shared" si="9"/>
        <v>0</v>
      </c>
    </row>
    <row r="171" spans="1:16" ht="17.25" thickTop="1" thickBot="1">
      <c r="A171" s="2"/>
      <c r="B171" s="130">
        <v>165</v>
      </c>
      <c r="C171" s="30"/>
      <c r="D171" s="19"/>
      <c r="E171" s="119" t="str">
        <f>IF(D171&lt;&gt;"",VLOOKUP(D171,التكويد!X:Z,2,0),"")</f>
        <v/>
      </c>
      <c r="F171" s="8"/>
      <c r="G171" s="19"/>
      <c r="H171" s="122" t="str">
        <f>IF(G171&lt;&gt;"",VLOOKUP(G171,التكويد!D:E,2,0),"")</f>
        <v/>
      </c>
      <c r="I171" s="9"/>
      <c r="J171" s="10"/>
      <c r="K171" s="125">
        <f t="shared" si="8"/>
        <v>0</v>
      </c>
      <c r="L171" s="2"/>
      <c r="M171" s="11"/>
      <c r="N171" s="10"/>
      <c r="O171" s="12"/>
      <c r="P171" s="28">
        <f t="shared" si="9"/>
        <v>0</v>
      </c>
    </row>
    <row r="172" spans="1:16" ht="17.25" thickTop="1" thickBot="1">
      <c r="A172" s="2"/>
      <c r="B172" s="130">
        <v>166</v>
      </c>
      <c r="C172" s="30"/>
      <c r="D172" s="19"/>
      <c r="E172" s="119" t="str">
        <f>IF(D172&lt;&gt;"",VLOOKUP(D172,التكويد!X:Z,2,0),"")</f>
        <v/>
      </c>
      <c r="F172" s="8"/>
      <c r="G172" s="19"/>
      <c r="H172" s="122" t="str">
        <f>IF(G172&lt;&gt;"",VLOOKUP(G172,التكويد!D:E,2,0),"")</f>
        <v/>
      </c>
      <c r="I172" s="9"/>
      <c r="J172" s="10"/>
      <c r="K172" s="125">
        <f t="shared" si="8"/>
        <v>0</v>
      </c>
      <c r="L172" s="2"/>
      <c r="M172" s="11"/>
      <c r="N172" s="10"/>
      <c r="O172" s="12"/>
      <c r="P172" s="28">
        <f t="shared" si="9"/>
        <v>0</v>
      </c>
    </row>
    <row r="173" spans="1:16" ht="17.25" thickTop="1" thickBot="1">
      <c r="A173" s="2"/>
      <c r="B173" s="130">
        <v>167</v>
      </c>
      <c r="C173" s="30"/>
      <c r="D173" s="19"/>
      <c r="E173" s="119" t="str">
        <f>IF(D173&lt;&gt;"",VLOOKUP(D173,التكويد!X:Z,2,0),"")</f>
        <v/>
      </c>
      <c r="F173" s="8"/>
      <c r="G173" s="19"/>
      <c r="H173" s="122" t="str">
        <f>IF(G173&lt;&gt;"",VLOOKUP(G173,التكويد!D:E,2,0),"")</f>
        <v/>
      </c>
      <c r="I173" s="9"/>
      <c r="J173" s="10"/>
      <c r="K173" s="125">
        <f t="shared" si="8"/>
        <v>0</v>
      </c>
      <c r="L173" s="2"/>
      <c r="M173" s="11"/>
      <c r="N173" s="10"/>
      <c r="O173" s="12"/>
      <c r="P173" s="28">
        <f t="shared" si="9"/>
        <v>0</v>
      </c>
    </row>
    <row r="174" spans="1:16" ht="17.25" thickTop="1" thickBot="1">
      <c r="A174" s="2"/>
      <c r="B174" s="130">
        <v>168</v>
      </c>
      <c r="C174" s="30"/>
      <c r="D174" s="19"/>
      <c r="E174" s="119" t="str">
        <f>IF(D174&lt;&gt;"",VLOOKUP(D174,التكويد!X:Z,2,0),"")</f>
        <v/>
      </c>
      <c r="F174" s="8"/>
      <c r="G174" s="19"/>
      <c r="H174" s="122" t="str">
        <f>IF(G174&lt;&gt;"",VLOOKUP(G174,التكويد!D:E,2,0),"")</f>
        <v/>
      </c>
      <c r="I174" s="9"/>
      <c r="J174" s="10"/>
      <c r="K174" s="125">
        <f t="shared" si="8"/>
        <v>0</v>
      </c>
      <c r="L174" s="2"/>
      <c r="M174" s="11"/>
      <c r="N174" s="10"/>
      <c r="O174" s="12"/>
      <c r="P174" s="28">
        <f t="shared" si="9"/>
        <v>0</v>
      </c>
    </row>
    <row r="175" spans="1:16" ht="17.25" thickTop="1" thickBot="1">
      <c r="A175" s="2"/>
      <c r="B175" s="130">
        <v>169</v>
      </c>
      <c r="C175" s="30"/>
      <c r="D175" s="19"/>
      <c r="E175" s="119" t="str">
        <f>IF(D175&lt;&gt;"",VLOOKUP(D175,التكويد!X:Z,2,0),"")</f>
        <v/>
      </c>
      <c r="F175" s="8"/>
      <c r="G175" s="19"/>
      <c r="H175" s="122" t="str">
        <f>IF(G175&lt;&gt;"",VLOOKUP(G175,التكويد!D:E,2,0),"")</f>
        <v/>
      </c>
      <c r="I175" s="9"/>
      <c r="J175" s="10"/>
      <c r="K175" s="125">
        <f t="shared" si="8"/>
        <v>0</v>
      </c>
      <c r="L175" s="2"/>
      <c r="M175" s="11"/>
      <c r="N175" s="10"/>
      <c r="O175" s="12"/>
      <c r="P175" s="28">
        <f t="shared" si="9"/>
        <v>0</v>
      </c>
    </row>
    <row r="176" spans="1:16" ht="17.25" thickTop="1" thickBot="1">
      <c r="A176" s="2"/>
      <c r="B176" s="130">
        <v>170</v>
      </c>
      <c r="C176" s="30"/>
      <c r="D176" s="19"/>
      <c r="E176" s="119" t="str">
        <f>IF(D176&lt;&gt;"",VLOOKUP(D176,التكويد!X:Z,2,0),"")</f>
        <v/>
      </c>
      <c r="F176" s="8"/>
      <c r="G176" s="19"/>
      <c r="H176" s="122" t="str">
        <f>IF(G176&lt;&gt;"",VLOOKUP(G176,التكويد!D:E,2,0),"")</f>
        <v/>
      </c>
      <c r="I176" s="9"/>
      <c r="J176" s="10"/>
      <c r="K176" s="125">
        <f t="shared" si="8"/>
        <v>0</v>
      </c>
      <c r="L176" s="2"/>
      <c r="M176" s="11"/>
      <c r="N176" s="10"/>
      <c r="O176" s="12"/>
      <c r="P176" s="28">
        <f t="shared" si="9"/>
        <v>0</v>
      </c>
    </row>
    <row r="177" spans="1:16" ht="17.25" thickTop="1" thickBot="1">
      <c r="A177" s="2"/>
      <c r="B177" s="130">
        <v>171</v>
      </c>
      <c r="C177" s="30"/>
      <c r="D177" s="19"/>
      <c r="E177" s="119" t="str">
        <f>IF(D177&lt;&gt;"",VLOOKUP(D177,التكويد!X:Z,2,0),"")</f>
        <v/>
      </c>
      <c r="F177" s="8"/>
      <c r="G177" s="19"/>
      <c r="H177" s="122" t="str">
        <f>IF(G177&lt;&gt;"",VLOOKUP(G177,التكويد!D:E,2,0),"")</f>
        <v/>
      </c>
      <c r="I177" s="9"/>
      <c r="J177" s="10"/>
      <c r="K177" s="125">
        <f t="shared" si="8"/>
        <v>0</v>
      </c>
      <c r="L177" s="2"/>
      <c r="M177" s="11"/>
      <c r="N177" s="10"/>
      <c r="O177" s="12"/>
      <c r="P177" s="28">
        <f t="shared" si="9"/>
        <v>0</v>
      </c>
    </row>
    <row r="178" spans="1:16" ht="17.25" thickTop="1" thickBot="1">
      <c r="A178" s="2"/>
      <c r="B178" s="130">
        <v>172</v>
      </c>
      <c r="C178" s="30"/>
      <c r="D178" s="19"/>
      <c r="E178" s="119" t="str">
        <f>IF(D178&lt;&gt;"",VLOOKUP(D178,التكويد!X:Z,2,0),"")</f>
        <v/>
      </c>
      <c r="F178" s="8"/>
      <c r="G178" s="19"/>
      <c r="H178" s="122" t="str">
        <f>IF(G178&lt;&gt;"",VLOOKUP(G178,التكويد!D:E,2,0),"")</f>
        <v/>
      </c>
      <c r="I178" s="9"/>
      <c r="J178" s="10"/>
      <c r="K178" s="125">
        <f t="shared" si="8"/>
        <v>0</v>
      </c>
      <c r="L178" s="2"/>
      <c r="M178" s="11"/>
      <c r="N178" s="10"/>
      <c r="O178" s="12"/>
      <c r="P178" s="28">
        <f t="shared" si="9"/>
        <v>0</v>
      </c>
    </row>
    <row r="179" spans="1:16" ht="17.25" thickTop="1" thickBot="1">
      <c r="A179" s="2"/>
      <c r="B179" s="130">
        <v>173</v>
      </c>
      <c r="C179" s="30"/>
      <c r="D179" s="19"/>
      <c r="E179" s="119" t="str">
        <f>IF(D179&lt;&gt;"",VLOOKUP(D179,التكويد!X:Z,2,0),"")</f>
        <v/>
      </c>
      <c r="F179" s="8"/>
      <c r="G179" s="19"/>
      <c r="H179" s="122" t="str">
        <f>IF(G179&lt;&gt;"",VLOOKUP(G179,التكويد!D:E,2,0),"")</f>
        <v/>
      </c>
      <c r="I179" s="9"/>
      <c r="J179" s="10"/>
      <c r="K179" s="125">
        <f t="shared" si="8"/>
        <v>0</v>
      </c>
      <c r="L179" s="2"/>
      <c r="M179" s="11"/>
      <c r="N179" s="10"/>
      <c r="O179" s="12"/>
      <c r="P179" s="28">
        <f t="shared" si="9"/>
        <v>0</v>
      </c>
    </row>
    <row r="180" spans="1:16" ht="17.25" thickTop="1" thickBot="1">
      <c r="A180" s="2"/>
      <c r="B180" s="130">
        <v>174</v>
      </c>
      <c r="C180" s="30"/>
      <c r="D180" s="19"/>
      <c r="E180" s="119" t="str">
        <f>IF(D180&lt;&gt;"",VLOOKUP(D180,التكويد!X:Z,2,0),"")</f>
        <v/>
      </c>
      <c r="F180" s="8"/>
      <c r="G180" s="19"/>
      <c r="H180" s="122" t="str">
        <f>IF(G180&lt;&gt;"",VLOOKUP(G180,التكويد!D:E,2,0),"")</f>
        <v/>
      </c>
      <c r="I180" s="9"/>
      <c r="J180" s="10"/>
      <c r="K180" s="125">
        <f t="shared" si="8"/>
        <v>0</v>
      </c>
      <c r="L180" s="2"/>
      <c r="M180" s="11"/>
      <c r="N180" s="10"/>
      <c r="O180" s="12"/>
      <c r="P180" s="28">
        <f t="shared" si="9"/>
        <v>0</v>
      </c>
    </row>
    <row r="181" spans="1:16" ht="17.25" thickTop="1" thickBot="1">
      <c r="A181" s="2"/>
      <c r="B181" s="130">
        <v>175</v>
      </c>
      <c r="C181" s="30"/>
      <c r="D181" s="19"/>
      <c r="E181" s="119" t="str">
        <f>IF(D181&lt;&gt;"",VLOOKUP(D181,التكويد!X:Z,2,0),"")</f>
        <v/>
      </c>
      <c r="F181" s="8"/>
      <c r="G181" s="19"/>
      <c r="H181" s="122" t="str">
        <f>IF(G181&lt;&gt;"",VLOOKUP(G181,التكويد!D:E,2,0),"")</f>
        <v/>
      </c>
      <c r="I181" s="9"/>
      <c r="J181" s="10"/>
      <c r="K181" s="125">
        <f t="shared" si="8"/>
        <v>0</v>
      </c>
      <c r="L181" s="2"/>
      <c r="M181" s="11"/>
      <c r="N181" s="10"/>
      <c r="O181" s="12"/>
      <c r="P181" s="28">
        <f t="shared" si="9"/>
        <v>0</v>
      </c>
    </row>
    <row r="182" spans="1:16" ht="17.25" thickTop="1" thickBot="1">
      <c r="A182" s="2"/>
      <c r="B182" s="130">
        <v>176</v>
      </c>
      <c r="C182" s="30"/>
      <c r="D182" s="19"/>
      <c r="E182" s="119" t="str">
        <f>IF(D182&lt;&gt;"",VLOOKUP(D182,التكويد!X:Z,2,0),"")</f>
        <v/>
      </c>
      <c r="F182" s="8"/>
      <c r="G182" s="19"/>
      <c r="H182" s="122" t="str">
        <f>IF(G182&lt;&gt;"",VLOOKUP(G182,التكويد!D:E,2,0),"")</f>
        <v/>
      </c>
      <c r="I182" s="9"/>
      <c r="J182" s="10"/>
      <c r="K182" s="125">
        <f t="shared" si="8"/>
        <v>0</v>
      </c>
      <c r="L182" s="2"/>
      <c r="M182" s="11"/>
      <c r="N182" s="10"/>
      <c r="O182" s="12"/>
      <c r="P182" s="28">
        <f t="shared" si="9"/>
        <v>0</v>
      </c>
    </row>
    <row r="183" spans="1:16" ht="17.25" thickTop="1" thickBot="1">
      <c r="A183" s="2"/>
      <c r="B183" s="130">
        <v>177</v>
      </c>
      <c r="C183" s="30"/>
      <c r="D183" s="19"/>
      <c r="E183" s="119" t="str">
        <f>IF(D183&lt;&gt;"",VLOOKUP(D183,التكويد!X:Z,2,0),"")</f>
        <v/>
      </c>
      <c r="F183" s="8"/>
      <c r="G183" s="19"/>
      <c r="H183" s="122" t="str">
        <f>IF(G183&lt;&gt;"",VLOOKUP(G183,التكويد!D:E,2,0),"")</f>
        <v/>
      </c>
      <c r="I183" s="9"/>
      <c r="J183" s="10"/>
      <c r="K183" s="125">
        <f t="shared" si="8"/>
        <v>0</v>
      </c>
      <c r="L183" s="2"/>
      <c r="M183" s="11"/>
      <c r="N183" s="10"/>
      <c r="O183" s="12"/>
      <c r="P183" s="28">
        <f t="shared" si="9"/>
        <v>0</v>
      </c>
    </row>
    <row r="184" spans="1:16" ht="17.25" thickTop="1" thickBot="1">
      <c r="A184" s="2"/>
      <c r="B184" s="130">
        <v>178</v>
      </c>
      <c r="C184" s="30"/>
      <c r="D184" s="19"/>
      <c r="E184" s="119" t="str">
        <f>IF(D184&lt;&gt;"",VLOOKUP(D184,التكويد!X:Z,2,0),"")</f>
        <v/>
      </c>
      <c r="F184" s="8"/>
      <c r="G184" s="19"/>
      <c r="H184" s="122" t="str">
        <f>IF(G184&lt;&gt;"",VLOOKUP(G184,التكويد!D:E,2,0),"")</f>
        <v/>
      </c>
      <c r="I184" s="9"/>
      <c r="J184" s="10"/>
      <c r="K184" s="125">
        <f t="shared" si="8"/>
        <v>0</v>
      </c>
      <c r="L184" s="2"/>
      <c r="M184" s="11"/>
      <c r="N184" s="10"/>
      <c r="O184" s="12"/>
      <c r="P184" s="28">
        <f t="shared" si="9"/>
        <v>0</v>
      </c>
    </row>
    <row r="185" spans="1:16" ht="17.25" thickTop="1" thickBot="1">
      <c r="A185" s="2"/>
      <c r="B185" s="130">
        <v>179</v>
      </c>
      <c r="C185" s="30"/>
      <c r="D185" s="19"/>
      <c r="E185" s="119" t="str">
        <f>IF(D185&lt;&gt;"",VLOOKUP(D185,التكويد!X:Z,2,0),"")</f>
        <v/>
      </c>
      <c r="F185" s="8"/>
      <c r="G185" s="19"/>
      <c r="H185" s="122" t="str">
        <f>IF(G185&lt;&gt;"",VLOOKUP(G185,التكويد!D:E,2,0),"")</f>
        <v/>
      </c>
      <c r="I185" s="9"/>
      <c r="J185" s="10"/>
      <c r="K185" s="125">
        <f t="shared" si="8"/>
        <v>0</v>
      </c>
      <c r="L185" s="2"/>
      <c r="M185" s="11"/>
      <c r="N185" s="10"/>
      <c r="O185" s="12"/>
      <c r="P185" s="28">
        <f t="shared" si="9"/>
        <v>0</v>
      </c>
    </row>
    <row r="186" spans="1:16" ht="17.25" thickTop="1" thickBot="1">
      <c r="A186" s="2"/>
      <c r="B186" s="130">
        <v>180</v>
      </c>
      <c r="C186" s="30"/>
      <c r="D186" s="19"/>
      <c r="E186" s="119" t="str">
        <f>IF(D186&lt;&gt;"",VLOOKUP(D186,التكويد!X:Z,2,0),"")</f>
        <v/>
      </c>
      <c r="F186" s="8"/>
      <c r="G186" s="19"/>
      <c r="H186" s="122" t="str">
        <f>IF(G186&lt;&gt;"",VLOOKUP(G186,التكويد!D:E,2,0),"")</f>
        <v/>
      </c>
      <c r="I186" s="9"/>
      <c r="J186" s="10"/>
      <c r="K186" s="125">
        <f t="shared" si="8"/>
        <v>0</v>
      </c>
      <c r="L186" s="2"/>
      <c r="M186" s="11"/>
      <c r="N186" s="10"/>
      <c r="O186" s="12"/>
      <c r="P186" s="28">
        <f t="shared" si="9"/>
        <v>0</v>
      </c>
    </row>
    <row r="187" spans="1:16" ht="17.25" thickTop="1" thickBot="1">
      <c r="A187" s="2"/>
      <c r="B187" s="130">
        <v>181</v>
      </c>
      <c r="C187" s="30"/>
      <c r="D187" s="19"/>
      <c r="E187" s="119" t="str">
        <f>IF(D187&lt;&gt;"",VLOOKUP(D187,التكويد!X:Z,2,0),"")</f>
        <v/>
      </c>
      <c r="F187" s="8"/>
      <c r="G187" s="19"/>
      <c r="H187" s="122" t="str">
        <f>IF(G187&lt;&gt;"",VLOOKUP(G187,التكويد!D:E,2,0),"")</f>
        <v/>
      </c>
      <c r="I187" s="9"/>
      <c r="J187" s="10"/>
      <c r="K187" s="125">
        <f t="shared" si="8"/>
        <v>0</v>
      </c>
      <c r="L187" s="2"/>
      <c r="M187" s="11"/>
      <c r="N187" s="10"/>
      <c r="O187" s="12"/>
      <c r="P187" s="28">
        <f t="shared" si="9"/>
        <v>0</v>
      </c>
    </row>
    <row r="188" spans="1:16" ht="17.25" thickTop="1" thickBot="1">
      <c r="A188" s="2"/>
      <c r="B188" s="130">
        <v>182</v>
      </c>
      <c r="C188" s="30"/>
      <c r="D188" s="19"/>
      <c r="E188" s="119" t="str">
        <f>IF(D188&lt;&gt;"",VLOOKUP(D188,التكويد!X:Z,2,0),"")</f>
        <v/>
      </c>
      <c r="F188" s="8"/>
      <c r="G188" s="19"/>
      <c r="H188" s="122" t="str">
        <f>IF(G188&lt;&gt;"",VLOOKUP(G188,التكويد!D:E,2,0),"")</f>
        <v/>
      </c>
      <c r="I188" s="9"/>
      <c r="J188" s="10"/>
      <c r="K188" s="125">
        <f t="shared" si="8"/>
        <v>0</v>
      </c>
      <c r="L188" s="2"/>
      <c r="M188" s="11"/>
      <c r="N188" s="10"/>
      <c r="O188" s="12"/>
      <c r="P188" s="28">
        <f t="shared" si="9"/>
        <v>0</v>
      </c>
    </row>
    <row r="189" spans="1:16" ht="17.25" thickTop="1" thickBot="1">
      <c r="A189" s="2"/>
      <c r="B189" s="130">
        <v>183</v>
      </c>
      <c r="C189" s="30"/>
      <c r="D189" s="19"/>
      <c r="E189" s="119" t="str">
        <f>IF(D189&lt;&gt;"",VLOOKUP(D189,التكويد!X:Z,2,0),"")</f>
        <v/>
      </c>
      <c r="F189" s="8"/>
      <c r="G189" s="19"/>
      <c r="H189" s="122" t="str">
        <f>IF(G189&lt;&gt;"",VLOOKUP(G189,التكويد!D:E,2,0),"")</f>
        <v/>
      </c>
      <c r="I189" s="9"/>
      <c r="J189" s="10"/>
      <c r="K189" s="125">
        <f t="shared" si="8"/>
        <v>0</v>
      </c>
      <c r="L189" s="2"/>
      <c r="M189" s="11"/>
      <c r="N189" s="10"/>
      <c r="O189" s="12"/>
      <c r="P189" s="28">
        <f t="shared" si="9"/>
        <v>0</v>
      </c>
    </row>
    <row r="190" spans="1:16" ht="17.25" thickTop="1" thickBot="1">
      <c r="A190" s="2"/>
      <c r="B190" s="130">
        <v>184</v>
      </c>
      <c r="C190" s="30"/>
      <c r="D190" s="19"/>
      <c r="E190" s="119" t="str">
        <f>IF(D190&lt;&gt;"",VLOOKUP(D190,التكويد!X:Z,2,0),"")</f>
        <v/>
      </c>
      <c r="F190" s="8"/>
      <c r="G190" s="19"/>
      <c r="H190" s="122" t="str">
        <f>IF(G190&lt;&gt;"",VLOOKUP(G190,التكويد!D:E,2,0),"")</f>
        <v/>
      </c>
      <c r="I190" s="9"/>
      <c r="J190" s="10"/>
      <c r="K190" s="125">
        <f t="shared" si="8"/>
        <v>0</v>
      </c>
      <c r="L190" s="2"/>
      <c r="M190" s="11"/>
      <c r="N190" s="10"/>
      <c r="O190" s="12"/>
      <c r="P190" s="28">
        <f t="shared" si="9"/>
        <v>0</v>
      </c>
    </row>
    <row r="191" spans="1:16" ht="17.25" thickTop="1" thickBot="1">
      <c r="A191" s="2"/>
      <c r="B191" s="130">
        <v>185</v>
      </c>
      <c r="C191" s="30"/>
      <c r="D191" s="19"/>
      <c r="E191" s="119" t="str">
        <f>IF(D191&lt;&gt;"",VLOOKUP(D191,التكويد!X:Z,2,0),"")</f>
        <v/>
      </c>
      <c r="F191" s="8"/>
      <c r="G191" s="19"/>
      <c r="H191" s="122" t="str">
        <f>IF(G191&lt;&gt;"",VLOOKUP(G191,التكويد!D:E,2,0),"")</f>
        <v/>
      </c>
      <c r="I191" s="9"/>
      <c r="J191" s="10"/>
      <c r="K191" s="125">
        <f t="shared" si="8"/>
        <v>0</v>
      </c>
      <c r="L191" s="2"/>
      <c r="M191" s="11"/>
      <c r="N191" s="10"/>
      <c r="O191" s="12"/>
      <c r="P191" s="28">
        <f t="shared" si="9"/>
        <v>0</v>
      </c>
    </row>
    <row r="192" spans="1:16" ht="17.25" thickTop="1" thickBot="1">
      <c r="A192" s="2"/>
      <c r="B192" s="130">
        <v>186</v>
      </c>
      <c r="C192" s="30"/>
      <c r="D192" s="19"/>
      <c r="E192" s="119" t="str">
        <f>IF(D192&lt;&gt;"",VLOOKUP(D192,التكويد!X:Z,2,0),"")</f>
        <v/>
      </c>
      <c r="F192" s="8"/>
      <c r="G192" s="19"/>
      <c r="H192" s="122" t="str">
        <f>IF(G192&lt;&gt;"",VLOOKUP(G192,التكويد!D:E,2,0),"")</f>
        <v/>
      </c>
      <c r="I192" s="9"/>
      <c r="J192" s="10"/>
      <c r="K192" s="125">
        <f t="shared" si="8"/>
        <v>0</v>
      </c>
      <c r="L192" s="2"/>
      <c r="M192" s="11"/>
      <c r="N192" s="10"/>
      <c r="O192" s="12"/>
      <c r="P192" s="28">
        <f t="shared" si="9"/>
        <v>0</v>
      </c>
    </row>
    <row r="193" spans="1:16" ht="17.25" thickTop="1" thickBot="1">
      <c r="A193" s="2"/>
      <c r="B193" s="130">
        <v>187</v>
      </c>
      <c r="C193" s="30"/>
      <c r="D193" s="19"/>
      <c r="E193" s="119" t="str">
        <f>IF(D193&lt;&gt;"",VLOOKUP(D193,التكويد!X:Z,2,0),"")</f>
        <v/>
      </c>
      <c r="F193" s="8"/>
      <c r="G193" s="19"/>
      <c r="H193" s="122" t="str">
        <f>IF(G193&lt;&gt;"",VLOOKUP(G193,التكويد!D:E,2,0),"")</f>
        <v/>
      </c>
      <c r="I193" s="9"/>
      <c r="J193" s="10"/>
      <c r="K193" s="125">
        <f t="shared" si="8"/>
        <v>0</v>
      </c>
      <c r="L193" s="2"/>
      <c r="M193" s="11"/>
      <c r="N193" s="10"/>
      <c r="O193" s="12"/>
      <c r="P193" s="28">
        <f t="shared" si="9"/>
        <v>0</v>
      </c>
    </row>
    <row r="194" spans="1:16" ht="17.25" thickTop="1" thickBot="1">
      <c r="A194" s="2"/>
      <c r="B194" s="130">
        <v>188</v>
      </c>
      <c r="C194" s="30"/>
      <c r="D194" s="19"/>
      <c r="E194" s="119" t="str">
        <f>IF(D194&lt;&gt;"",VLOOKUP(D194,التكويد!X:Z,2,0),"")</f>
        <v/>
      </c>
      <c r="F194" s="8"/>
      <c r="G194" s="19"/>
      <c r="H194" s="122" t="str">
        <f>IF(G194&lt;&gt;"",VLOOKUP(G194,التكويد!D:E,2,0),"")</f>
        <v/>
      </c>
      <c r="I194" s="9"/>
      <c r="J194" s="10"/>
      <c r="K194" s="125">
        <f t="shared" si="8"/>
        <v>0</v>
      </c>
      <c r="L194" s="2"/>
      <c r="M194" s="11"/>
      <c r="N194" s="10"/>
      <c r="O194" s="12"/>
      <c r="P194" s="28">
        <f t="shared" si="9"/>
        <v>0</v>
      </c>
    </row>
    <row r="195" spans="1:16" ht="17.25" thickTop="1" thickBot="1">
      <c r="A195" s="2"/>
      <c r="B195" s="130">
        <v>189</v>
      </c>
      <c r="C195" s="30"/>
      <c r="D195" s="19"/>
      <c r="E195" s="119" t="str">
        <f>IF(D195&lt;&gt;"",VLOOKUP(D195,التكويد!X:Z,2,0),"")</f>
        <v/>
      </c>
      <c r="F195" s="8"/>
      <c r="G195" s="19"/>
      <c r="H195" s="122" t="str">
        <f>IF(G195&lt;&gt;"",VLOOKUP(G195,التكويد!D:E,2,0),"")</f>
        <v/>
      </c>
      <c r="I195" s="9"/>
      <c r="J195" s="10"/>
      <c r="K195" s="125">
        <f t="shared" si="8"/>
        <v>0</v>
      </c>
      <c r="L195" s="2"/>
      <c r="M195" s="11"/>
      <c r="N195" s="10"/>
      <c r="O195" s="12"/>
      <c r="P195" s="28">
        <f t="shared" si="9"/>
        <v>0</v>
      </c>
    </row>
    <row r="196" spans="1:16" ht="17.25" thickTop="1" thickBot="1">
      <c r="A196" s="2"/>
      <c r="B196" s="130">
        <v>190</v>
      </c>
      <c r="C196" s="30"/>
      <c r="D196" s="19"/>
      <c r="E196" s="119" t="str">
        <f>IF(D196&lt;&gt;"",VLOOKUP(D196,التكويد!X:Z,2,0),"")</f>
        <v/>
      </c>
      <c r="F196" s="8"/>
      <c r="G196" s="19"/>
      <c r="H196" s="122" t="str">
        <f>IF(G196&lt;&gt;"",VLOOKUP(G196,التكويد!D:E,2,0),"")</f>
        <v/>
      </c>
      <c r="I196" s="9"/>
      <c r="J196" s="10"/>
      <c r="K196" s="125">
        <f t="shared" si="8"/>
        <v>0</v>
      </c>
      <c r="L196" s="2"/>
      <c r="M196" s="11"/>
      <c r="N196" s="10"/>
      <c r="O196" s="12"/>
      <c r="P196" s="28">
        <f t="shared" si="9"/>
        <v>0</v>
      </c>
    </row>
    <row r="197" spans="1:16" ht="17.25" thickTop="1" thickBot="1">
      <c r="A197" s="2"/>
      <c r="B197" s="130">
        <v>191</v>
      </c>
      <c r="C197" s="30"/>
      <c r="D197" s="19"/>
      <c r="E197" s="119" t="str">
        <f>IF(D197&lt;&gt;"",VLOOKUP(D197,التكويد!X:Z,2,0),"")</f>
        <v/>
      </c>
      <c r="F197" s="8"/>
      <c r="G197" s="19"/>
      <c r="H197" s="122" t="str">
        <f>IF(G197&lt;&gt;"",VLOOKUP(G197,التكويد!D:E,2,0),"")</f>
        <v/>
      </c>
      <c r="I197" s="9"/>
      <c r="J197" s="10"/>
      <c r="K197" s="125">
        <f t="shared" si="8"/>
        <v>0</v>
      </c>
      <c r="L197" s="2"/>
      <c r="M197" s="11"/>
      <c r="N197" s="10"/>
      <c r="O197" s="12"/>
      <c r="P197" s="28">
        <f t="shared" si="9"/>
        <v>0</v>
      </c>
    </row>
    <row r="198" spans="1:16" ht="17.25" thickTop="1" thickBot="1">
      <c r="A198" s="2"/>
      <c r="B198" s="130">
        <v>192</v>
      </c>
      <c r="C198" s="30"/>
      <c r="D198" s="19"/>
      <c r="E198" s="119" t="str">
        <f>IF(D198&lt;&gt;"",VLOOKUP(D198,التكويد!X:Z,2,0),"")</f>
        <v/>
      </c>
      <c r="F198" s="8"/>
      <c r="G198" s="19"/>
      <c r="H198" s="122" t="str">
        <f>IF(G198&lt;&gt;"",VLOOKUP(G198,التكويد!D:E,2,0),"")</f>
        <v/>
      </c>
      <c r="I198" s="9"/>
      <c r="J198" s="10"/>
      <c r="K198" s="125">
        <f t="shared" si="8"/>
        <v>0</v>
      </c>
      <c r="L198" s="2"/>
      <c r="M198" s="11"/>
      <c r="N198" s="10"/>
      <c r="O198" s="12"/>
      <c r="P198" s="28">
        <f t="shared" si="9"/>
        <v>0</v>
      </c>
    </row>
    <row r="199" spans="1:16" ht="17.25" thickTop="1" thickBot="1">
      <c r="A199" s="2"/>
      <c r="B199" s="130">
        <v>193</v>
      </c>
      <c r="C199" s="30"/>
      <c r="D199" s="19"/>
      <c r="E199" s="119" t="str">
        <f>IF(D199&lt;&gt;"",VLOOKUP(D199,التكويد!X:Z,2,0),"")</f>
        <v/>
      </c>
      <c r="F199" s="8"/>
      <c r="G199" s="19"/>
      <c r="H199" s="122" t="str">
        <f>IF(G199&lt;&gt;"",VLOOKUP(G199,التكويد!D:E,2,0),"")</f>
        <v/>
      </c>
      <c r="I199" s="9"/>
      <c r="J199" s="10"/>
      <c r="K199" s="125">
        <f t="shared" si="8"/>
        <v>0</v>
      </c>
      <c r="L199" s="2"/>
      <c r="M199" s="11"/>
      <c r="N199" s="10"/>
      <c r="O199" s="12"/>
      <c r="P199" s="28">
        <f t="shared" si="9"/>
        <v>0</v>
      </c>
    </row>
    <row r="200" spans="1:16" ht="17.25" thickTop="1" thickBot="1">
      <c r="A200" s="2"/>
      <c r="B200" s="130">
        <v>194</v>
      </c>
      <c r="C200" s="30"/>
      <c r="D200" s="19"/>
      <c r="E200" s="119" t="str">
        <f>IF(D200&lt;&gt;"",VLOOKUP(D200,التكويد!X:Z,2,0),"")</f>
        <v/>
      </c>
      <c r="F200" s="8"/>
      <c r="G200" s="19"/>
      <c r="H200" s="122" t="str">
        <f>IF(G200&lt;&gt;"",VLOOKUP(G200,التكويد!D:E,2,0),"")</f>
        <v/>
      </c>
      <c r="I200" s="9"/>
      <c r="J200" s="10"/>
      <c r="K200" s="125">
        <f t="shared" si="8"/>
        <v>0</v>
      </c>
      <c r="L200" s="2"/>
      <c r="M200" s="11"/>
      <c r="N200" s="10"/>
      <c r="O200" s="12"/>
      <c r="P200" s="28">
        <f t="shared" si="9"/>
        <v>0</v>
      </c>
    </row>
    <row r="201" spans="1:16" ht="17.25" thickTop="1" thickBot="1">
      <c r="A201" s="2"/>
      <c r="B201" s="130">
        <v>195</v>
      </c>
      <c r="C201" s="30"/>
      <c r="D201" s="19"/>
      <c r="E201" s="119" t="str">
        <f>IF(D201&lt;&gt;"",VLOOKUP(D201,التكويد!X:Z,2,0),"")</f>
        <v/>
      </c>
      <c r="F201" s="8"/>
      <c r="G201" s="19"/>
      <c r="H201" s="122" t="str">
        <f>IF(G201&lt;&gt;"",VLOOKUP(G201,التكويد!D:E,2,0),"")</f>
        <v/>
      </c>
      <c r="I201" s="9"/>
      <c r="J201" s="10"/>
      <c r="K201" s="125">
        <f t="shared" si="8"/>
        <v>0</v>
      </c>
      <c r="L201" s="2"/>
      <c r="M201" s="11"/>
      <c r="N201" s="10"/>
      <c r="O201" s="12"/>
      <c r="P201" s="28">
        <f t="shared" si="9"/>
        <v>0</v>
      </c>
    </row>
    <row r="202" spans="1:16" ht="17.25" thickTop="1" thickBot="1">
      <c r="A202" s="2"/>
      <c r="B202" s="130">
        <v>196</v>
      </c>
      <c r="C202" s="30"/>
      <c r="D202" s="19"/>
      <c r="E202" s="119" t="str">
        <f>IF(D202&lt;&gt;"",VLOOKUP(D202,التكويد!X:Z,2,0),"")</f>
        <v/>
      </c>
      <c r="F202" s="8"/>
      <c r="G202" s="19"/>
      <c r="H202" s="122" t="str">
        <f>IF(G202&lt;&gt;"",VLOOKUP(G202,التكويد!D:E,2,0),"")</f>
        <v/>
      </c>
      <c r="I202" s="9"/>
      <c r="J202" s="10"/>
      <c r="K202" s="125">
        <f t="shared" si="8"/>
        <v>0</v>
      </c>
      <c r="L202" s="2"/>
      <c r="M202" s="11"/>
      <c r="N202" s="10"/>
      <c r="O202" s="12"/>
      <c r="P202" s="28">
        <f t="shared" si="9"/>
        <v>0</v>
      </c>
    </row>
    <row r="203" spans="1:16" ht="17.25" thickTop="1" thickBot="1">
      <c r="A203" s="2"/>
      <c r="B203" s="130">
        <v>197</v>
      </c>
      <c r="C203" s="30"/>
      <c r="D203" s="19"/>
      <c r="E203" s="119" t="str">
        <f>IF(D203&lt;&gt;"",VLOOKUP(D203,التكويد!X:Z,2,0),"")</f>
        <v/>
      </c>
      <c r="F203" s="8"/>
      <c r="G203" s="19"/>
      <c r="H203" s="122" t="str">
        <f>IF(G203&lt;&gt;"",VLOOKUP(G203,التكويد!D:E,2,0),"")</f>
        <v/>
      </c>
      <c r="I203" s="9"/>
      <c r="J203" s="10"/>
      <c r="K203" s="125">
        <f t="shared" si="8"/>
        <v>0</v>
      </c>
      <c r="L203" s="2"/>
      <c r="M203" s="11"/>
      <c r="N203" s="10"/>
      <c r="O203" s="12"/>
      <c r="P203" s="28">
        <f t="shared" si="9"/>
        <v>0</v>
      </c>
    </row>
    <row r="204" spans="1:16" ht="17.25" thickTop="1" thickBot="1">
      <c r="A204" s="2"/>
      <c r="B204" s="130">
        <v>198</v>
      </c>
      <c r="C204" s="30"/>
      <c r="D204" s="19"/>
      <c r="E204" s="119" t="str">
        <f>IF(D204&lt;&gt;"",VLOOKUP(D204,التكويد!X:Z,2,0),"")</f>
        <v/>
      </c>
      <c r="F204" s="8"/>
      <c r="G204" s="19"/>
      <c r="H204" s="122" t="str">
        <f>IF(G204&lt;&gt;"",VLOOKUP(G204,التكويد!D:E,2,0),"")</f>
        <v/>
      </c>
      <c r="I204" s="9"/>
      <c r="J204" s="10"/>
      <c r="K204" s="125">
        <f t="shared" si="8"/>
        <v>0</v>
      </c>
      <c r="L204" s="2"/>
      <c r="M204" s="11"/>
      <c r="N204" s="10"/>
      <c r="O204" s="12"/>
      <c r="P204" s="28">
        <f t="shared" si="9"/>
        <v>0</v>
      </c>
    </row>
    <row r="205" spans="1:16" ht="17.25" thickTop="1" thickBot="1">
      <c r="A205" s="2"/>
      <c r="B205" s="130">
        <v>199</v>
      </c>
      <c r="C205" s="30"/>
      <c r="D205" s="19"/>
      <c r="E205" s="119" t="str">
        <f>IF(D205&lt;&gt;"",VLOOKUP(D205,التكويد!X:Z,2,0),"")</f>
        <v/>
      </c>
      <c r="F205" s="8"/>
      <c r="G205" s="19"/>
      <c r="H205" s="122" t="str">
        <f>IF(G205&lt;&gt;"",VLOOKUP(G205,التكويد!D:E,2,0),"")</f>
        <v/>
      </c>
      <c r="I205" s="9"/>
      <c r="J205" s="10"/>
      <c r="K205" s="125">
        <f t="shared" si="8"/>
        <v>0</v>
      </c>
      <c r="L205" s="2"/>
      <c r="M205" s="11"/>
      <c r="N205" s="10"/>
      <c r="O205" s="12"/>
      <c r="P205" s="28">
        <f t="shared" si="9"/>
        <v>0</v>
      </c>
    </row>
    <row r="206" spans="1:16" ht="17.25" thickTop="1" thickBot="1">
      <c r="A206" s="2"/>
      <c r="B206" s="130">
        <v>200</v>
      </c>
      <c r="C206" s="30"/>
      <c r="D206" s="19"/>
      <c r="E206" s="119" t="str">
        <f>IF(D206&lt;&gt;"",VLOOKUP(D206,التكويد!X:Z,2,0),"")</f>
        <v/>
      </c>
      <c r="F206" s="8"/>
      <c r="G206" s="19"/>
      <c r="H206" s="122" t="str">
        <f>IF(G206&lt;&gt;"",VLOOKUP(G206,التكويد!D:E,2,0),"")</f>
        <v/>
      </c>
      <c r="I206" s="9"/>
      <c r="J206" s="10"/>
      <c r="K206" s="125">
        <f t="shared" si="8"/>
        <v>0</v>
      </c>
      <c r="L206" s="2"/>
      <c r="M206" s="11"/>
      <c r="N206" s="10"/>
      <c r="O206" s="12"/>
      <c r="P206" s="28">
        <f t="shared" si="9"/>
        <v>0</v>
      </c>
    </row>
    <row r="207" spans="1:16" ht="17.25" thickTop="1" thickBot="1">
      <c r="A207" s="2"/>
      <c r="B207" s="130">
        <v>201</v>
      </c>
      <c r="C207" s="30"/>
      <c r="D207" s="19"/>
      <c r="E207" s="119" t="str">
        <f>IF(D207&lt;&gt;"",VLOOKUP(D207,التكويد!X:Z,2,0),"")</f>
        <v/>
      </c>
      <c r="F207" s="8"/>
      <c r="G207" s="19"/>
      <c r="H207" s="122" t="str">
        <f>IF(G207&lt;&gt;"",VLOOKUP(G207,التكويد!D:E,2,0),"")</f>
        <v/>
      </c>
      <c r="I207" s="9"/>
      <c r="J207" s="10"/>
      <c r="K207" s="125">
        <f t="shared" si="8"/>
        <v>0</v>
      </c>
      <c r="L207" s="2"/>
      <c r="M207" s="11"/>
      <c r="N207" s="10"/>
      <c r="O207" s="12"/>
      <c r="P207" s="28">
        <f t="shared" si="9"/>
        <v>0</v>
      </c>
    </row>
    <row r="208" spans="1:16" ht="17.25" thickTop="1" thickBot="1">
      <c r="A208" s="2"/>
      <c r="B208" s="130">
        <v>202</v>
      </c>
      <c r="C208" s="30"/>
      <c r="D208" s="19"/>
      <c r="E208" s="119" t="str">
        <f>IF(D208&lt;&gt;"",VLOOKUP(D208,التكويد!X:Z,2,0),"")</f>
        <v/>
      </c>
      <c r="F208" s="8"/>
      <c r="G208" s="19"/>
      <c r="H208" s="122" t="str">
        <f>IF(G208&lt;&gt;"",VLOOKUP(G208,التكويد!D:E,2,0),"")</f>
        <v/>
      </c>
      <c r="I208" s="9"/>
      <c r="J208" s="10"/>
      <c r="K208" s="125">
        <f t="shared" si="8"/>
        <v>0</v>
      </c>
      <c r="L208" s="2"/>
      <c r="M208" s="11"/>
      <c r="N208" s="10"/>
      <c r="O208" s="12"/>
      <c r="P208" s="28">
        <f t="shared" si="9"/>
        <v>0</v>
      </c>
    </row>
    <row r="209" spans="1:16" ht="17.25" thickTop="1" thickBot="1">
      <c r="A209" s="2"/>
      <c r="B209" s="130">
        <v>203</v>
      </c>
      <c r="C209" s="30"/>
      <c r="D209" s="19"/>
      <c r="E209" s="119" t="str">
        <f>IF(D209&lt;&gt;"",VLOOKUP(D209,التكويد!X:Z,2,0),"")</f>
        <v/>
      </c>
      <c r="F209" s="8"/>
      <c r="G209" s="19"/>
      <c r="H209" s="122" t="str">
        <f>IF(G209&lt;&gt;"",VLOOKUP(G209,التكويد!D:E,2,0),"")</f>
        <v/>
      </c>
      <c r="I209" s="9"/>
      <c r="J209" s="10"/>
      <c r="K209" s="125">
        <f t="shared" si="8"/>
        <v>0</v>
      </c>
      <c r="L209" s="2"/>
      <c r="M209" s="11"/>
      <c r="N209" s="10"/>
      <c r="O209" s="12"/>
      <c r="P209" s="28">
        <f t="shared" si="9"/>
        <v>0</v>
      </c>
    </row>
    <row r="210" spans="1:16" ht="17.25" thickTop="1" thickBot="1">
      <c r="A210" s="2"/>
      <c r="B210" s="130">
        <v>204</v>
      </c>
      <c r="C210" s="30"/>
      <c r="D210" s="19"/>
      <c r="E210" s="119" t="str">
        <f>IF(D210&lt;&gt;"",VLOOKUP(D210,التكويد!X:Z,2,0),"")</f>
        <v/>
      </c>
      <c r="F210" s="8"/>
      <c r="G210" s="19"/>
      <c r="H210" s="122" t="str">
        <f>IF(G210&lt;&gt;"",VLOOKUP(G210,التكويد!D:E,2,0),"")</f>
        <v/>
      </c>
      <c r="I210" s="9"/>
      <c r="J210" s="10"/>
      <c r="K210" s="125">
        <f t="shared" si="8"/>
        <v>0</v>
      </c>
      <c r="L210" s="2"/>
      <c r="M210" s="11"/>
      <c r="N210" s="10"/>
      <c r="O210" s="12"/>
      <c r="P210" s="28">
        <f t="shared" si="9"/>
        <v>0</v>
      </c>
    </row>
    <row r="211" spans="1:16" ht="17.25" thickTop="1" thickBot="1">
      <c r="A211" s="2"/>
      <c r="B211" s="130">
        <v>205</v>
      </c>
      <c r="C211" s="30"/>
      <c r="D211" s="19"/>
      <c r="E211" s="119" t="str">
        <f>IF(D211&lt;&gt;"",VLOOKUP(D211,التكويد!X:Z,2,0),"")</f>
        <v/>
      </c>
      <c r="F211" s="8"/>
      <c r="G211" s="19"/>
      <c r="H211" s="122" t="str">
        <f>IF(G211&lt;&gt;"",VLOOKUP(G211,التكويد!D:E,2,0),"")</f>
        <v/>
      </c>
      <c r="I211" s="9"/>
      <c r="J211" s="10"/>
      <c r="K211" s="125">
        <f t="shared" si="8"/>
        <v>0</v>
      </c>
      <c r="L211" s="2"/>
      <c r="M211" s="11"/>
      <c r="N211" s="10"/>
      <c r="O211" s="12"/>
      <c r="P211" s="28">
        <f t="shared" si="9"/>
        <v>0</v>
      </c>
    </row>
    <row r="212" spans="1:16" ht="17.25" thickTop="1" thickBot="1">
      <c r="A212" s="2"/>
      <c r="B212" s="130">
        <v>206</v>
      </c>
      <c r="C212" s="30"/>
      <c r="D212" s="19"/>
      <c r="E212" s="119" t="str">
        <f>IF(D212&lt;&gt;"",VLOOKUP(D212,التكويد!X:Z,2,0),"")</f>
        <v/>
      </c>
      <c r="F212" s="8"/>
      <c r="G212" s="19"/>
      <c r="H212" s="122" t="str">
        <f>IF(G212&lt;&gt;"",VLOOKUP(G212,التكويد!D:E,2,0),"")</f>
        <v/>
      </c>
      <c r="I212" s="9"/>
      <c r="J212" s="10"/>
      <c r="K212" s="125">
        <f t="shared" si="8"/>
        <v>0</v>
      </c>
      <c r="L212" s="2"/>
      <c r="M212" s="11"/>
      <c r="N212" s="10"/>
      <c r="O212" s="12"/>
      <c r="P212" s="28">
        <f t="shared" si="9"/>
        <v>0</v>
      </c>
    </row>
    <row r="213" spans="1:16" ht="17.25" thickTop="1" thickBot="1">
      <c r="A213" s="2"/>
      <c r="B213" s="130">
        <v>207</v>
      </c>
      <c r="C213" s="30"/>
      <c r="D213" s="19"/>
      <c r="E213" s="119" t="str">
        <f>IF(D213&lt;&gt;"",VLOOKUP(D213,التكويد!X:Z,2,0),"")</f>
        <v/>
      </c>
      <c r="F213" s="8"/>
      <c r="G213" s="19"/>
      <c r="H213" s="122" t="str">
        <f>IF(G213&lt;&gt;"",VLOOKUP(G213,التكويد!D:E,2,0),"")</f>
        <v/>
      </c>
      <c r="I213" s="9"/>
      <c r="J213" s="10"/>
      <c r="K213" s="125">
        <f t="shared" si="8"/>
        <v>0</v>
      </c>
      <c r="L213" s="2"/>
      <c r="M213" s="11"/>
      <c r="N213" s="10"/>
      <c r="O213" s="12"/>
      <c r="P213" s="28">
        <f t="shared" si="9"/>
        <v>0</v>
      </c>
    </row>
    <row r="214" spans="1:16" ht="17.25" thickTop="1" thickBot="1">
      <c r="A214" s="2"/>
      <c r="B214" s="130">
        <v>208</v>
      </c>
      <c r="C214" s="30"/>
      <c r="D214" s="19"/>
      <c r="E214" s="119" t="str">
        <f>IF(D214&lt;&gt;"",VLOOKUP(D214,التكويد!X:Z,2,0),"")</f>
        <v/>
      </c>
      <c r="F214" s="8"/>
      <c r="G214" s="19"/>
      <c r="H214" s="122" t="str">
        <f>IF(G214&lt;&gt;"",VLOOKUP(G214,التكويد!D:E,2,0),"")</f>
        <v/>
      </c>
      <c r="I214" s="9"/>
      <c r="J214" s="10"/>
      <c r="K214" s="125">
        <f t="shared" si="8"/>
        <v>0</v>
      </c>
      <c r="L214" s="2"/>
      <c r="M214" s="11"/>
      <c r="N214" s="10"/>
      <c r="O214" s="12"/>
      <c r="P214" s="28">
        <f t="shared" si="9"/>
        <v>0</v>
      </c>
    </row>
    <row r="215" spans="1:16" ht="17.25" thickTop="1" thickBot="1">
      <c r="A215" s="2"/>
      <c r="B215" s="130">
        <v>209</v>
      </c>
      <c r="C215" s="30"/>
      <c r="D215" s="19"/>
      <c r="E215" s="119" t="str">
        <f>IF(D215&lt;&gt;"",VLOOKUP(D215,التكويد!X:Z,2,0),"")</f>
        <v/>
      </c>
      <c r="F215" s="8"/>
      <c r="G215" s="19"/>
      <c r="H215" s="122" t="str">
        <f>IF(G215&lt;&gt;"",VLOOKUP(G215,التكويد!D:E,2,0),"")</f>
        <v/>
      </c>
      <c r="I215" s="9"/>
      <c r="J215" s="10"/>
      <c r="K215" s="125">
        <f t="shared" si="8"/>
        <v>0</v>
      </c>
      <c r="L215" s="2"/>
      <c r="M215" s="11"/>
      <c r="N215" s="10"/>
      <c r="O215" s="12"/>
      <c r="P215" s="28">
        <f t="shared" si="9"/>
        <v>0</v>
      </c>
    </row>
    <row r="216" spans="1:16" ht="17.25" thickTop="1" thickBot="1">
      <c r="A216" s="2"/>
      <c r="B216" s="130">
        <v>210</v>
      </c>
      <c r="C216" s="30"/>
      <c r="D216" s="19"/>
      <c r="E216" s="119" t="str">
        <f>IF(D216&lt;&gt;"",VLOOKUP(D216,التكويد!X:Z,2,0),"")</f>
        <v/>
      </c>
      <c r="F216" s="8"/>
      <c r="G216" s="19"/>
      <c r="H216" s="122" t="str">
        <f>IF(G216&lt;&gt;"",VLOOKUP(G216,التكويد!D:E,2,0),"")</f>
        <v/>
      </c>
      <c r="I216" s="9"/>
      <c r="J216" s="10"/>
      <c r="K216" s="125">
        <f t="shared" si="8"/>
        <v>0</v>
      </c>
      <c r="L216" s="2"/>
      <c r="M216" s="11"/>
      <c r="N216" s="10"/>
      <c r="O216" s="12"/>
      <c r="P216" s="28">
        <f t="shared" si="9"/>
        <v>0</v>
      </c>
    </row>
    <row r="217" spans="1:16" ht="17.25" thickTop="1" thickBot="1">
      <c r="A217" s="2"/>
      <c r="B217" s="130">
        <v>211</v>
      </c>
      <c r="C217" s="30"/>
      <c r="D217" s="19"/>
      <c r="E217" s="119" t="str">
        <f>IF(D217&lt;&gt;"",VLOOKUP(D217,التكويد!X:Z,2,0),"")</f>
        <v/>
      </c>
      <c r="F217" s="8"/>
      <c r="G217" s="19"/>
      <c r="H217" s="122" t="str">
        <f>IF(G217&lt;&gt;"",VLOOKUP(G217,التكويد!D:E,2,0),"")</f>
        <v/>
      </c>
      <c r="I217" s="9"/>
      <c r="J217" s="10"/>
      <c r="K217" s="125">
        <f t="shared" si="8"/>
        <v>0</v>
      </c>
      <c r="L217" s="2"/>
      <c r="M217" s="11"/>
      <c r="N217" s="10"/>
      <c r="O217" s="12"/>
      <c r="P217" s="28">
        <f t="shared" si="9"/>
        <v>0</v>
      </c>
    </row>
    <row r="218" spans="1:16" ht="17.25" thickTop="1" thickBot="1">
      <c r="A218" s="2"/>
      <c r="B218" s="130">
        <v>212</v>
      </c>
      <c r="C218" s="30"/>
      <c r="D218" s="19"/>
      <c r="E218" s="119" t="str">
        <f>IF(D218&lt;&gt;"",VLOOKUP(D218,التكويد!X:Z,2,0),"")</f>
        <v/>
      </c>
      <c r="F218" s="8"/>
      <c r="G218" s="19"/>
      <c r="H218" s="122" t="str">
        <f>IF(G218&lt;&gt;"",VLOOKUP(G218,التكويد!D:E,2,0),"")</f>
        <v/>
      </c>
      <c r="I218" s="9"/>
      <c r="J218" s="10"/>
      <c r="K218" s="125">
        <f t="shared" si="8"/>
        <v>0</v>
      </c>
      <c r="L218" s="2"/>
      <c r="M218" s="11"/>
      <c r="N218" s="10"/>
      <c r="O218" s="12"/>
      <c r="P218" s="28">
        <f t="shared" si="9"/>
        <v>0</v>
      </c>
    </row>
    <row r="219" spans="1:16" ht="17.25" thickTop="1" thickBot="1">
      <c r="A219" s="2"/>
      <c r="B219" s="130">
        <v>213</v>
      </c>
      <c r="C219" s="30"/>
      <c r="D219" s="19"/>
      <c r="E219" s="119" t="str">
        <f>IF(D219&lt;&gt;"",VLOOKUP(D219,التكويد!X:Z,2,0),"")</f>
        <v/>
      </c>
      <c r="F219" s="8"/>
      <c r="G219" s="19"/>
      <c r="H219" s="122" t="str">
        <f>IF(G219&lt;&gt;"",VLOOKUP(G219,التكويد!D:E,2,0),"")</f>
        <v/>
      </c>
      <c r="I219" s="9"/>
      <c r="J219" s="10"/>
      <c r="K219" s="125">
        <f t="shared" si="8"/>
        <v>0</v>
      </c>
      <c r="L219" s="2"/>
      <c r="M219" s="11"/>
      <c r="N219" s="10"/>
      <c r="O219" s="12"/>
      <c r="P219" s="28">
        <f t="shared" si="9"/>
        <v>0</v>
      </c>
    </row>
    <row r="220" spans="1:16" ht="17.25" thickTop="1" thickBot="1">
      <c r="A220" s="2"/>
      <c r="B220" s="130">
        <v>214</v>
      </c>
      <c r="C220" s="30"/>
      <c r="D220" s="19"/>
      <c r="E220" s="119" t="str">
        <f>IF(D220&lt;&gt;"",VLOOKUP(D220,التكويد!X:Z,2,0),"")</f>
        <v/>
      </c>
      <c r="F220" s="8"/>
      <c r="G220" s="19"/>
      <c r="H220" s="122" t="str">
        <f>IF(G220&lt;&gt;"",VLOOKUP(G220,التكويد!D:E,2,0),"")</f>
        <v/>
      </c>
      <c r="I220" s="9"/>
      <c r="J220" s="10"/>
      <c r="K220" s="125">
        <f t="shared" si="8"/>
        <v>0</v>
      </c>
      <c r="L220" s="2"/>
      <c r="M220" s="11"/>
      <c r="N220" s="10"/>
      <c r="O220" s="12"/>
      <c r="P220" s="28">
        <f t="shared" si="9"/>
        <v>0</v>
      </c>
    </row>
    <row r="221" spans="1:16" ht="17.25" thickTop="1" thickBot="1">
      <c r="A221" s="2"/>
      <c r="B221" s="130">
        <v>215</v>
      </c>
      <c r="C221" s="30"/>
      <c r="D221" s="19"/>
      <c r="E221" s="119" t="str">
        <f>IF(D221&lt;&gt;"",VLOOKUP(D221,التكويد!X:Z,2,0),"")</f>
        <v/>
      </c>
      <c r="F221" s="8"/>
      <c r="G221" s="19"/>
      <c r="H221" s="122" t="str">
        <f>IF(G221&lt;&gt;"",VLOOKUP(G221,التكويد!D:E,2,0),"")</f>
        <v/>
      </c>
      <c r="I221" s="9"/>
      <c r="J221" s="10"/>
      <c r="K221" s="125">
        <f t="shared" si="8"/>
        <v>0</v>
      </c>
      <c r="L221" s="2"/>
      <c r="M221" s="11"/>
      <c r="N221" s="10"/>
      <c r="O221" s="12"/>
      <c r="P221" s="28">
        <f t="shared" si="9"/>
        <v>0</v>
      </c>
    </row>
    <row r="222" spans="1:16" ht="17.25" thickTop="1" thickBot="1">
      <c r="A222" s="2"/>
      <c r="B222" s="130">
        <v>216</v>
      </c>
      <c r="C222" s="30"/>
      <c r="D222" s="19"/>
      <c r="E222" s="119" t="str">
        <f>IF(D222&lt;&gt;"",VLOOKUP(D222,التكويد!X:Z,2,0),"")</f>
        <v/>
      </c>
      <c r="F222" s="8"/>
      <c r="G222" s="19"/>
      <c r="H222" s="122" t="str">
        <f>IF(G222&lt;&gt;"",VLOOKUP(G222,التكويد!D:E,2,0),"")</f>
        <v/>
      </c>
      <c r="I222" s="9"/>
      <c r="J222" s="10"/>
      <c r="K222" s="125">
        <f t="shared" si="8"/>
        <v>0</v>
      </c>
      <c r="L222" s="2"/>
      <c r="M222" s="11"/>
      <c r="N222" s="10"/>
      <c r="O222" s="12"/>
      <c r="P222" s="28">
        <f t="shared" si="9"/>
        <v>0</v>
      </c>
    </row>
    <row r="223" spans="1:16" ht="17.25" thickTop="1" thickBot="1">
      <c r="A223" s="2"/>
      <c r="B223" s="130">
        <v>217</v>
      </c>
      <c r="C223" s="30"/>
      <c r="D223" s="19"/>
      <c r="E223" s="119" t="str">
        <f>IF(D223&lt;&gt;"",VLOOKUP(D223,التكويد!X:Z,2,0),"")</f>
        <v/>
      </c>
      <c r="F223" s="8"/>
      <c r="G223" s="19"/>
      <c r="H223" s="122" t="str">
        <f>IF(G223&lt;&gt;"",VLOOKUP(G223,التكويد!D:E,2,0),"")</f>
        <v/>
      </c>
      <c r="I223" s="9"/>
      <c r="J223" s="10"/>
      <c r="K223" s="125">
        <f t="shared" si="8"/>
        <v>0</v>
      </c>
      <c r="L223" s="2"/>
      <c r="M223" s="11"/>
      <c r="N223" s="10"/>
      <c r="O223" s="12"/>
      <c r="P223" s="28">
        <f t="shared" si="9"/>
        <v>0</v>
      </c>
    </row>
    <row r="224" spans="1:16" ht="17.25" thickTop="1" thickBot="1">
      <c r="A224" s="2"/>
      <c r="B224" s="130">
        <v>218</v>
      </c>
      <c r="C224" s="30"/>
      <c r="D224" s="19"/>
      <c r="E224" s="119" t="str">
        <f>IF(D224&lt;&gt;"",VLOOKUP(D224,التكويد!X:Z,2,0),"")</f>
        <v/>
      </c>
      <c r="F224" s="8"/>
      <c r="G224" s="19"/>
      <c r="H224" s="122" t="str">
        <f>IF(G224&lt;&gt;"",VLOOKUP(G224,التكويد!D:E,2,0),"")</f>
        <v/>
      </c>
      <c r="I224" s="9"/>
      <c r="J224" s="10"/>
      <c r="K224" s="125">
        <f t="shared" si="8"/>
        <v>0</v>
      </c>
      <c r="L224" s="2"/>
      <c r="M224" s="11"/>
      <c r="N224" s="10"/>
      <c r="O224" s="12"/>
      <c r="P224" s="28">
        <f t="shared" si="9"/>
        <v>0</v>
      </c>
    </row>
    <row r="225" spans="1:16" ht="17.25" thickTop="1" thickBot="1">
      <c r="A225" s="2"/>
      <c r="B225" s="130">
        <v>219</v>
      </c>
      <c r="C225" s="30"/>
      <c r="D225" s="19"/>
      <c r="E225" s="119" t="str">
        <f>IF(D225&lt;&gt;"",VLOOKUP(D225,التكويد!X:Z,2,0),"")</f>
        <v/>
      </c>
      <c r="F225" s="8"/>
      <c r="G225" s="19"/>
      <c r="H225" s="122" t="str">
        <f>IF(G225&lt;&gt;"",VLOOKUP(G225,التكويد!D:E,2,0),"")</f>
        <v/>
      </c>
      <c r="I225" s="9"/>
      <c r="J225" s="10"/>
      <c r="K225" s="125">
        <f t="shared" si="8"/>
        <v>0</v>
      </c>
      <c r="L225" s="2"/>
      <c r="M225" s="11"/>
      <c r="N225" s="10"/>
      <c r="O225" s="12"/>
      <c r="P225" s="28">
        <f t="shared" si="9"/>
        <v>0</v>
      </c>
    </row>
    <row r="226" spans="1:16" ht="17.25" thickTop="1" thickBot="1">
      <c r="A226" s="2"/>
      <c r="B226" s="130">
        <v>220</v>
      </c>
      <c r="C226" s="30"/>
      <c r="D226" s="19"/>
      <c r="E226" s="119" t="str">
        <f>IF(D226&lt;&gt;"",VLOOKUP(D226,التكويد!X:Z,2,0),"")</f>
        <v/>
      </c>
      <c r="F226" s="8"/>
      <c r="G226" s="19"/>
      <c r="H226" s="122" t="str">
        <f>IF(G226&lt;&gt;"",VLOOKUP(G226,التكويد!D:E,2,0),"")</f>
        <v/>
      </c>
      <c r="I226" s="9"/>
      <c r="J226" s="10"/>
      <c r="K226" s="125">
        <f t="shared" si="8"/>
        <v>0</v>
      </c>
      <c r="L226" s="2"/>
      <c r="M226" s="11"/>
      <c r="N226" s="10"/>
      <c r="O226" s="12"/>
      <c r="P226" s="28">
        <f t="shared" si="9"/>
        <v>0</v>
      </c>
    </row>
    <row r="227" spans="1:16" ht="17.25" thickTop="1" thickBot="1">
      <c r="A227" s="2"/>
      <c r="B227" s="130">
        <v>221</v>
      </c>
      <c r="C227" s="30"/>
      <c r="D227" s="19"/>
      <c r="E227" s="119" t="str">
        <f>IF(D227&lt;&gt;"",VLOOKUP(D227,التكويد!X:Z,2,0),"")</f>
        <v/>
      </c>
      <c r="F227" s="8"/>
      <c r="G227" s="19"/>
      <c r="H227" s="122" t="str">
        <f>IF(G227&lt;&gt;"",VLOOKUP(G227,التكويد!D:E,2,0),"")</f>
        <v/>
      </c>
      <c r="I227" s="9"/>
      <c r="J227" s="10"/>
      <c r="K227" s="125">
        <f t="shared" si="8"/>
        <v>0</v>
      </c>
      <c r="L227" s="2"/>
      <c r="M227" s="11"/>
      <c r="N227" s="10"/>
      <c r="O227" s="12"/>
      <c r="P227" s="28">
        <f t="shared" si="9"/>
        <v>0</v>
      </c>
    </row>
    <row r="228" spans="1:16" ht="17.25" thickTop="1" thickBot="1">
      <c r="A228" s="2"/>
      <c r="B228" s="130">
        <v>222</v>
      </c>
      <c r="C228" s="30"/>
      <c r="D228" s="19"/>
      <c r="E228" s="119" t="str">
        <f>IF(D228&lt;&gt;"",VLOOKUP(D228,التكويد!X:Z,2,0),"")</f>
        <v/>
      </c>
      <c r="F228" s="8"/>
      <c r="G228" s="19"/>
      <c r="H228" s="122" t="str">
        <f>IF(G228&lt;&gt;"",VLOOKUP(G228,التكويد!D:E,2,0),"")</f>
        <v/>
      </c>
      <c r="I228" s="9"/>
      <c r="J228" s="10"/>
      <c r="K228" s="125">
        <f t="shared" si="8"/>
        <v>0</v>
      </c>
      <c r="L228" s="2"/>
      <c r="M228" s="11"/>
      <c r="N228" s="10"/>
      <c r="O228" s="12"/>
      <c r="P228" s="28">
        <f t="shared" si="9"/>
        <v>0</v>
      </c>
    </row>
    <row r="229" spans="1:16" ht="17.25" thickTop="1" thickBot="1">
      <c r="A229" s="2"/>
      <c r="B229" s="130">
        <v>223</v>
      </c>
      <c r="C229" s="30"/>
      <c r="D229" s="19"/>
      <c r="E229" s="119" t="str">
        <f>IF(D229&lt;&gt;"",VLOOKUP(D229,التكويد!X:Z,2,0),"")</f>
        <v/>
      </c>
      <c r="F229" s="8"/>
      <c r="G229" s="19"/>
      <c r="H229" s="122" t="str">
        <f>IF(G229&lt;&gt;"",VLOOKUP(G229,التكويد!D:E,2,0),"")</f>
        <v/>
      </c>
      <c r="I229" s="9"/>
      <c r="J229" s="10"/>
      <c r="K229" s="125">
        <f t="shared" si="8"/>
        <v>0</v>
      </c>
      <c r="L229" s="2"/>
      <c r="M229" s="11"/>
      <c r="N229" s="10"/>
      <c r="O229" s="12"/>
      <c r="P229" s="28">
        <f t="shared" si="9"/>
        <v>0</v>
      </c>
    </row>
    <row r="230" spans="1:16" ht="17.25" thickTop="1" thickBot="1">
      <c r="A230" s="2"/>
      <c r="B230" s="130">
        <v>224</v>
      </c>
      <c r="C230" s="30"/>
      <c r="D230" s="19"/>
      <c r="E230" s="119" t="str">
        <f>IF(D230&lt;&gt;"",VLOOKUP(D230,التكويد!X:Z,2,0),"")</f>
        <v/>
      </c>
      <c r="F230" s="8"/>
      <c r="G230" s="19"/>
      <c r="H230" s="122" t="str">
        <f>IF(G230&lt;&gt;"",VLOOKUP(G230,التكويد!D:E,2,0),"")</f>
        <v/>
      </c>
      <c r="I230" s="9"/>
      <c r="J230" s="10"/>
      <c r="K230" s="125">
        <f t="shared" si="8"/>
        <v>0</v>
      </c>
      <c r="L230" s="2"/>
      <c r="M230" s="11"/>
      <c r="N230" s="10"/>
      <c r="O230" s="12"/>
      <c r="P230" s="28">
        <f t="shared" si="9"/>
        <v>0</v>
      </c>
    </row>
    <row r="231" spans="1:16" ht="17.25" thickTop="1" thickBot="1">
      <c r="A231" s="2"/>
      <c r="B231" s="130">
        <v>225</v>
      </c>
      <c r="C231" s="30"/>
      <c r="D231" s="19"/>
      <c r="E231" s="119" t="str">
        <f>IF(D231&lt;&gt;"",VLOOKUP(D231,التكويد!X:Z,2,0),"")</f>
        <v/>
      </c>
      <c r="F231" s="8"/>
      <c r="G231" s="19"/>
      <c r="H231" s="122" t="str">
        <f>IF(G231&lt;&gt;"",VLOOKUP(G231,التكويد!D:E,2,0),"")</f>
        <v/>
      </c>
      <c r="I231" s="9"/>
      <c r="J231" s="10"/>
      <c r="K231" s="125">
        <f t="shared" si="8"/>
        <v>0</v>
      </c>
      <c r="L231" s="2"/>
      <c r="M231" s="11"/>
      <c r="N231" s="10"/>
      <c r="O231" s="12"/>
      <c r="P231" s="28">
        <f t="shared" si="9"/>
        <v>0</v>
      </c>
    </row>
    <row r="232" spans="1:16" ht="17.25" thickTop="1" thickBot="1">
      <c r="A232" s="2"/>
      <c r="B232" s="130">
        <v>226</v>
      </c>
      <c r="C232" s="30"/>
      <c r="D232" s="19"/>
      <c r="E232" s="119" t="str">
        <f>IF(D232&lt;&gt;"",VLOOKUP(D232,التكويد!X:Z,2,0),"")</f>
        <v/>
      </c>
      <c r="F232" s="8"/>
      <c r="G232" s="19"/>
      <c r="H232" s="122" t="str">
        <f>IF(G232&lt;&gt;"",VLOOKUP(G232,التكويد!D:E,2,0),"")</f>
        <v/>
      </c>
      <c r="I232" s="9"/>
      <c r="J232" s="10"/>
      <c r="K232" s="125">
        <f t="shared" si="8"/>
        <v>0</v>
      </c>
      <c r="L232" s="2"/>
      <c r="M232" s="11"/>
      <c r="N232" s="10"/>
      <c r="O232" s="12"/>
      <c r="P232" s="28">
        <f t="shared" si="9"/>
        <v>0</v>
      </c>
    </row>
    <row r="233" spans="1:16" ht="17.25" thickTop="1" thickBot="1">
      <c r="A233" s="2"/>
      <c r="B233" s="130">
        <v>227</v>
      </c>
      <c r="C233" s="30"/>
      <c r="D233" s="19"/>
      <c r="E233" s="119" t="str">
        <f>IF(D233&lt;&gt;"",VLOOKUP(D233,التكويد!X:Z,2,0),"")</f>
        <v/>
      </c>
      <c r="F233" s="8"/>
      <c r="G233" s="19"/>
      <c r="H233" s="122" t="str">
        <f>IF(G233&lt;&gt;"",VLOOKUP(G233,التكويد!D:E,2,0),"")</f>
        <v/>
      </c>
      <c r="I233" s="9"/>
      <c r="J233" s="10"/>
      <c r="K233" s="125">
        <f t="shared" si="8"/>
        <v>0</v>
      </c>
      <c r="L233" s="2"/>
      <c r="M233" s="11"/>
      <c r="N233" s="10"/>
      <c r="O233" s="12"/>
      <c r="P233" s="28">
        <f t="shared" si="9"/>
        <v>0</v>
      </c>
    </row>
    <row r="234" spans="1:16" ht="17.25" thickTop="1" thickBot="1">
      <c r="A234" s="2"/>
      <c r="B234" s="130">
        <v>228</v>
      </c>
      <c r="C234" s="30"/>
      <c r="D234" s="19"/>
      <c r="E234" s="119" t="str">
        <f>IF(D234&lt;&gt;"",VLOOKUP(D234,التكويد!X:Z,2,0),"")</f>
        <v/>
      </c>
      <c r="F234" s="8"/>
      <c r="G234" s="19"/>
      <c r="H234" s="122" t="str">
        <f>IF(G234&lt;&gt;"",VLOOKUP(G234,التكويد!D:E,2,0),"")</f>
        <v/>
      </c>
      <c r="I234" s="9"/>
      <c r="J234" s="10"/>
      <c r="K234" s="125">
        <f t="shared" si="8"/>
        <v>0</v>
      </c>
      <c r="L234" s="2"/>
      <c r="M234" s="11"/>
      <c r="N234" s="10"/>
      <c r="O234" s="12"/>
      <c r="P234" s="28">
        <f t="shared" si="9"/>
        <v>0</v>
      </c>
    </row>
    <row r="235" spans="1:16" ht="17.25" thickTop="1" thickBot="1">
      <c r="A235" s="2"/>
      <c r="B235" s="130">
        <v>229</v>
      </c>
      <c r="C235" s="30"/>
      <c r="D235" s="19"/>
      <c r="E235" s="119" t="str">
        <f>IF(D235&lt;&gt;"",VLOOKUP(D235,التكويد!X:Z,2,0),"")</f>
        <v/>
      </c>
      <c r="F235" s="8"/>
      <c r="G235" s="19"/>
      <c r="H235" s="122" t="str">
        <f>IF(G235&lt;&gt;"",VLOOKUP(G235,التكويد!D:E,2,0),"")</f>
        <v/>
      </c>
      <c r="I235" s="9"/>
      <c r="J235" s="10"/>
      <c r="K235" s="125">
        <f t="shared" si="8"/>
        <v>0</v>
      </c>
      <c r="L235" s="2"/>
      <c r="M235" s="11"/>
      <c r="N235" s="10"/>
      <c r="O235" s="12"/>
      <c r="P235" s="28">
        <f t="shared" si="9"/>
        <v>0</v>
      </c>
    </row>
    <row r="236" spans="1:16" ht="17.25" thickTop="1" thickBot="1">
      <c r="A236" s="2"/>
      <c r="B236" s="130">
        <v>230</v>
      </c>
      <c r="C236" s="30"/>
      <c r="D236" s="19"/>
      <c r="E236" s="119" t="str">
        <f>IF(D236&lt;&gt;"",VLOOKUP(D236,التكويد!X:Z,2,0),"")</f>
        <v/>
      </c>
      <c r="F236" s="8"/>
      <c r="G236" s="19"/>
      <c r="H236" s="122" t="str">
        <f>IF(G236&lt;&gt;"",VLOOKUP(G236,التكويد!D:E,2,0),"")</f>
        <v/>
      </c>
      <c r="I236" s="9"/>
      <c r="J236" s="10"/>
      <c r="K236" s="125">
        <f t="shared" si="8"/>
        <v>0</v>
      </c>
      <c r="L236" s="2"/>
      <c r="M236" s="11"/>
      <c r="N236" s="10"/>
      <c r="O236" s="12"/>
      <c r="P236" s="28">
        <f t="shared" si="9"/>
        <v>0</v>
      </c>
    </row>
    <row r="237" spans="1:16" ht="17.25" thickTop="1" thickBot="1">
      <c r="A237" s="2"/>
      <c r="B237" s="130">
        <v>231</v>
      </c>
      <c r="C237" s="30"/>
      <c r="D237" s="19"/>
      <c r="E237" s="119" t="str">
        <f>IF(D237&lt;&gt;"",VLOOKUP(D237,التكويد!X:Z,2,0),"")</f>
        <v/>
      </c>
      <c r="F237" s="8"/>
      <c r="G237" s="19"/>
      <c r="H237" s="122" t="str">
        <f>IF(G237&lt;&gt;"",VLOOKUP(G237,التكويد!D:E,2,0),"")</f>
        <v/>
      </c>
      <c r="I237" s="9"/>
      <c r="J237" s="10"/>
      <c r="K237" s="125">
        <f t="shared" si="8"/>
        <v>0</v>
      </c>
      <c r="L237" s="2"/>
      <c r="M237" s="11"/>
      <c r="N237" s="10"/>
      <c r="O237" s="12"/>
      <c r="P237" s="28">
        <f t="shared" si="9"/>
        <v>0</v>
      </c>
    </row>
    <row r="238" spans="1:16" ht="17.25" thickTop="1" thickBot="1">
      <c r="A238" s="2"/>
      <c r="B238" s="130">
        <v>232</v>
      </c>
      <c r="C238" s="30"/>
      <c r="D238" s="19"/>
      <c r="E238" s="119" t="str">
        <f>IF(D238&lt;&gt;"",VLOOKUP(D238,التكويد!X:Z,2,0),"")</f>
        <v/>
      </c>
      <c r="F238" s="8"/>
      <c r="G238" s="19"/>
      <c r="H238" s="122" t="str">
        <f>IF(G238&lt;&gt;"",VLOOKUP(G238,التكويد!D:E,2,0),"")</f>
        <v/>
      </c>
      <c r="I238" s="9"/>
      <c r="J238" s="10"/>
      <c r="K238" s="125">
        <f t="shared" si="8"/>
        <v>0</v>
      </c>
      <c r="L238" s="2"/>
      <c r="M238" s="11"/>
      <c r="N238" s="10"/>
      <c r="O238" s="12"/>
      <c r="P238" s="28">
        <f t="shared" si="9"/>
        <v>0</v>
      </c>
    </row>
    <row r="239" spans="1:16" ht="17.25" thickTop="1" thickBot="1">
      <c r="A239" s="2"/>
      <c r="B239" s="130">
        <v>233</v>
      </c>
      <c r="C239" s="30"/>
      <c r="D239" s="19"/>
      <c r="E239" s="119" t="str">
        <f>IF(D239&lt;&gt;"",VLOOKUP(D239,التكويد!X:Z,2,0),"")</f>
        <v/>
      </c>
      <c r="F239" s="8"/>
      <c r="G239" s="19"/>
      <c r="H239" s="122" t="str">
        <f>IF(G239&lt;&gt;"",VLOOKUP(G239,التكويد!D:E,2,0),"")</f>
        <v/>
      </c>
      <c r="I239" s="9"/>
      <c r="J239" s="10"/>
      <c r="K239" s="125">
        <f t="shared" si="8"/>
        <v>0</v>
      </c>
      <c r="L239" s="2"/>
      <c r="M239" s="11"/>
      <c r="N239" s="10"/>
      <c r="O239" s="12"/>
      <c r="P239" s="28">
        <f t="shared" si="9"/>
        <v>0</v>
      </c>
    </row>
    <row r="240" spans="1:16" ht="17.25" thickTop="1" thickBot="1">
      <c r="A240" s="2"/>
      <c r="B240" s="130">
        <v>234</v>
      </c>
      <c r="C240" s="30"/>
      <c r="D240" s="19"/>
      <c r="E240" s="119" t="str">
        <f>IF(D240&lt;&gt;"",VLOOKUP(D240,التكويد!X:Z,2,0),"")</f>
        <v/>
      </c>
      <c r="F240" s="8"/>
      <c r="G240" s="19"/>
      <c r="H240" s="122" t="str">
        <f>IF(G240&lt;&gt;"",VLOOKUP(G240,التكويد!D:E,2,0),"")</f>
        <v/>
      </c>
      <c r="I240" s="9"/>
      <c r="J240" s="10"/>
      <c r="K240" s="125">
        <f t="shared" si="8"/>
        <v>0</v>
      </c>
      <c r="L240" s="2"/>
      <c r="M240" s="11"/>
      <c r="N240" s="10"/>
      <c r="O240" s="12"/>
      <c r="P240" s="28">
        <f t="shared" si="9"/>
        <v>0</v>
      </c>
    </row>
    <row r="241" spans="1:16" ht="17.25" thickTop="1" thickBot="1">
      <c r="A241" s="2"/>
      <c r="B241" s="130">
        <v>235</v>
      </c>
      <c r="C241" s="30"/>
      <c r="D241" s="19"/>
      <c r="E241" s="119" t="str">
        <f>IF(D241&lt;&gt;"",VLOOKUP(D241,التكويد!X:Z,2,0),"")</f>
        <v/>
      </c>
      <c r="F241" s="8"/>
      <c r="G241" s="19"/>
      <c r="H241" s="122" t="str">
        <f>IF(G241&lt;&gt;"",VLOOKUP(G241,التكويد!D:E,2,0),"")</f>
        <v/>
      </c>
      <c r="I241" s="9"/>
      <c r="J241" s="10"/>
      <c r="K241" s="125">
        <f t="shared" si="8"/>
        <v>0</v>
      </c>
      <c r="L241" s="2"/>
      <c r="M241" s="11"/>
      <c r="N241" s="10"/>
      <c r="O241" s="12"/>
      <c r="P241" s="28">
        <f t="shared" si="9"/>
        <v>0</v>
      </c>
    </row>
    <row r="242" spans="1:16" ht="17.25" thickTop="1" thickBot="1">
      <c r="A242" s="2"/>
      <c r="B242" s="130">
        <v>236</v>
      </c>
      <c r="C242" s="30"/>
      <c r="D242" s="19"/>
      <c r="E242" s="119" t="str">
        <f>IF(D242&lt;&gt;"",VLOOKUP(D242,التكويد!X:Z,2,0),"")</f>
        <v/>
      </c>
      <c r="F242" s="8"/>
      <c r="G242" s="19"/>
      <c r="H242" s="122" t="str">
        <f>IF(G242&lt;&gt;"",VLOOKUP(G242,التكويد!D:E,2,0),"")</f>
        <v/>
      </c>
      <c r="I242" s="9"/>
      <c r="J242" s="10"/>
      <c r="K242" s="125">
        <f t="shared" si="8"/>
        <v>0</v>
      </c>
      <c r="L242" s="2"/>
      <c r="M242" s="11"/>
      <c r="N242" s="10"/>
      <c r="O242" s="12"/>
      <c r="P242" s="28">
        <f t="shared" si="9"/>
        <v>0</v>
      </c>
    </row>
    <row r="243" spans="1:16" ht="17.25" thickTop="1" thickBot="1">
      <c r="A243" s="2"/>
      <c r="B243" s="130">
        <v>237</v>
      </c>
      <c r="C243" s="30"/>
      <c r="D243" s="19"/>
      <c r="E243" s="119" t="str">
        <f>IF(D243&lt;&gt;"",VLOOKUP(D243,التكويد!X:Z,2,0),"")</f>
        <v/>
      </c>
      <c r="F243" s="8"/>
      <c r="G243" s="19"/>
      <c r="H243" s="122" t="str">
        <f>IF(G243&lt;&gt;"",VLOOKUP(G243,التكويد!D:E,2,0),"")</f>
        <v/>
      </c>
      <c r="I243" s="9"/>
      <c r="J243" s="10"/>
      <c r="K243" s="125">
        <f t="shared" si="8"/>
        <v>0</v>
      </c>
      <c r="L243" s="2"/>
      <c r="M243" s="11"/>
      <c r="N243" s="10"/>
      <c r="O243" s="12"/>
      <c r="P243" s="28">
        <f t="shared" si="9"/>
        <v>0</v>
      </c>
    </row>
    <row r="244" spans="1:16" ht="17.25" thickTop="1" thickBot="1">
      <c r="A244" s="2"/>
      <c r="B244" s="130">
        <v>238</v>
      </c>
      <c r="C244" s="30"/>
      <c r="D244" s="19"/>
      <c r="E244" s="119" t="str">
        <f>IF(D244&lt;&gt;"",VLOOKUP(D244,التكويد!X:Z,2,0),"")</f>
        <v/>
      </c>
      <c r="F244" s="8"/>
      <c r="G244" s="19"/>
      <c r="H244" s="122" t="str">
        <f>IF(G244&lt;&gt;"",VLOOKUP(G244,التكويد!D:E,2,0),"")</f>
        <v/>
      </c>
      <c r="I244" s="9"/>
      <c r="J244" s="10"/>
      <c r="K244" s="125">
        <f t="shared" si="8"/>
        <v>0</v>
      </c>
      <c r="L244" s="2"/>
      <c r="M244" s="11"/>
      <c r="N244" s="10"/>
      <c r="O244" s="12"/>
      <c r="P244" s="28">
        <f t="shared" si="9"/>
        <v>0</v>
      </c>
    </row>
    <row r="245" spans="1:16" ht="17.25" thickTop="1" thickBot="1">
      <c r="A245" s="2"/>
      <c r="B245" s="130">
        <v>239</v>
      </c>
      <c r="C245" s="30"/>
      <c r="D245" s="19"/>
      <c r="E245" s="119" t="str">
        <f>IF(D245&lt;&gt;"",VLOOKUP(D245,التكويد!X:Z,2,0),"")</f>
        <v/>
      </c>
      <c r="F245" s="8"/>
      <c r="G245" s="19"/>
      <c r="H245" s="122" t="str">
        <f>IF(G245&lt;&gt;"",VLOOKUP(G245,التكويد!D:E,2,0),"")</f>
        <v/>
      </c>
      <c r="I245" s="9"/>
      <c r="J245" s="10"/>
      <c r="K245" s="125">
        <f t="shared" si="8"/>
        <v>0</v>
      </c>
      <c r="L245" s="2"/>
      <c r="M245" s="11"/>
      <c r="N245" s="10"/>
      <c r="O245" s="12"/>
      <c r="P245" s="28">
        <f t="shared" si="9"/>
        <v>0</v>
      </c>
    </row>
    <row r="246" spans="1:16" ht="17.25" thickTop="1" thickBot="1">
      <c r="A246" s="2"/>
      <c r="B246" s="130">
        <v>240</v>
      </c>
      <c r="C246" s="30"/>
      <c r="D246" s="19"/>
      <c r="E246" s="119" t="str">
        <f>IF(D246&lt;&gt;"",VLOOKUP(D246,التكويد!X:Z,2,0),"")</f>
        <v/>
      </c>
      <c r="F246" s="8"/>
      <c r="G246" s="19"/>
      <c r="H246" s="122" t="str">
        <f>IF(G246&lt;&gt;"",VLOOKUP(G246,التكويد!D:E,2,0),"")</f>
        <v/>
      </c>
      <c r="I246" s="9"/>
      <c r="J246" s="10"/>
      <c r="K246" s="125">
        <f t="shared" si="8"/>
        <v>0</v>
      </c>
      <c r="L246" s="2"/>
      <c r="M246" s="11"/>
      <c r="N246" s="10"/>
      <c r="O246" s="12"/>
      <c r="P246" s="28">
        <f t="shared" si="9"/>
        <v>0</v>
      </c>
    </row>
    <row r="247" spans="1:16" ht="17.25" thickTop="1" thickBot="1">
      <c r="A247" s="2"/>
      <c r="B247" s="130">
        <v>241</v>
      </c>
      <c r="C247" s="30"/>
      <c r="D247" s="19"/>
      <c r="E247" s="119" t="str">
        <f>IF(D247&lt;&gt;"",VLOOKUP(D247,التكويد!X:Z,2,0),"")</f>
        <v/>
      </c>
      <c r="F247" s="8"/>
      <c r="G247" s="19"/>
      <c r="H247" s="122" t="str">
        <f>IF(G247&lt;&gt;"",VLOOKUP(G247,التكويد!D:E,2,0),"")</f>
        <v/>
      </c>
      <c r="I247" s="9"/>
      <c r="J247" s="10"/>
      <c r="K247" s="125">
        <f t="shared" si="8"/>
        <v>0</v>
      </c>
      <c r="L247" s="2"/>
      <c r="M247" s="11"/>
      <c r="N247" s="10"/>
      <c r="O247" s="12"/>
      <c r="P247" s="28">
        <f t="shared" si="9"/>
        <v>0</v>
      </c>
    </row>
    <row r="248" spans="1:16" ht="17.25" thickTop="1" thickBot="1">
      <c r="A248" s="2"/>
      <c r="B248" s="130">
        <v>242</v>
      </c>
      <c r="C248" s="30"/>
      <c r="D248" s="19"/>
      <c r="E248" s="119" t="str">
        <f>IF(D248&lt;&gt;"",VLOOKUP(D248,التكويد!X:Z,2,0),"")</f>
        <v/>
      </c>
      <c r="F248" s="8"/>
      <c r="G248" s="19"/>
      <c r="H248" s="122" t="str">
        <f>IF(G248&lt;&gt;"",VLOOKUP(G248,التكويد!D:E,2,0),"")</f>
        <v/>
      </c>
      <c r="I248" s="9"/>
      <c r="J248" s="10"/>
      <c r="K248" s="125">
        <f t="shared" si="8"/>
        <v>0</v>
      </c>
      <c r="L248" s="2"/>
      <c r="M248" s="11"/>
      <c r="N248" s="10"/>
      <c r="O248" s="12"/>
      <c r="P248" s="28">
        <f t="shared" si="9"/>
        <v>0</v>
      </c>
    </row>
    <row r="249" spans="1:16" ht="17.25" thickTop="1" thickBot="1">
      <c r="A249" s="2"/>
      <c r="B249" s="130">
        <v>243</v>
      </c>
      <c r="C249" s="30"/>
      <c r="D249" s="19"/>
      <c r="E249" s="119" t="str">
        <f>IF(D249&lt;&gt;"",VLOOKUP(D249,التكويد!X:Z,2,0),"")</f>
        <v/>
      </c>
      <c r="F249" s="8"/>
      <c r="G249" s="19"/>
      <c r="H249" s="122" t="str">
        <f>IF(G249&lt;&gt;"",VLOOKUP(G249,التكويد!D:E,2,0),"")</f>
        <v/>
      </c>
      <c r="I249" s="9"/>
      <c r="J249" s="10"/>
      <c r="K249" s="125">
        <f t="shared" si="8"/>
        <v>0</v>
      </c>
      <c r="L249" s="2"/>
      <c r="M249" s="11"/>
      <c r="N249" s="10"/>
      <c r="O249" s="12"/>
      <c r="P249" s="28">
        <f t="shared" si="9"/>
        <v>0</v>
      </c>
    </row>
    <row r="250" spans="1:16" ht="17.25" thickTop="1" thickBot="1">
      <c r="A250" s="2"/>
      <c r="B250" s="130">
        <v>244</v>
      </c>
      <c r="C250" s="30"/>
      <c r="D250" s="19"/>
      <c r="E250" s="119" t="str">
        <f>IF(D250&lt;&gt;"",VLOOKUP(D250,التكويد!X:Z,2,0),"")</f>
        <v/>
      </c>
      <c r="F250" s="8"/>
      <c r="G250" s="19"/>
      <c r="H250" s="122" t="str">
        <f>IF(G250&lt;&gt;"",VLOOKUP(G250,التكويد!D:E,2,0),"")</f>
        <v/>
      </c>
      <c r="I250" s="9"/>
      <c r="J250" s="10"/>
      <c r="K250" s="125">
        <f t="shared" si="8"/>
        <v>0</v>
      </c>
      <c r="L250" s="2"/>
      <c r="M250" s="11"/>
      <c r="N250" s="10"/>
      <c r="O250" s="12"/>
      <c r="P250" s="28">
        <f t="shared" si="9"/>
        <v>0</v>
      </c>
    </row>
    <row r="251" spans="1:16" ht="17.25" thickTop="1" thickBot="1">
      <c r="A251" s="2"/>
      <c r="B251" s="130">
        <v>245</v>
      </c>
      <c r="C251" s="30"/>
      <c r="D251" s="19"/>
      <c r="E251" s="119" t="str">
        <f>IF(D251&lt;&gt;"",VLOOKUP(D251,التكويد!X:Z,2,0),"")</f>
        <v/>
      </c>
      <c r="F251" s="8"/>
      <c r="G251" s="19"/>
      <c r="H251" s="122" t="str">
        <f>IF(G251&lt;&gt;"",VLOOKUP(G251,التكويد!D:E,2,0),"")</f>
        <v/>
      </c>
      <c r="I251" s="9"/>
      <c r="J251" s="10"/>
      <c r="K251" s="125">
        <f t="shared" si="8"/>
        <v>0</v>
      </c>
      <c r="L251" s="2"/>
      <c r="M251" s="11"/>
      <c r="N251" s="10"/>
      <c r="O251" s="12"/>
      <c r="P251" s="28">
        <f t="shared" si="9"/>
        <v>0</v>
      </c>
    </row>
    <row r="252" spans="1:16" ht="17.25" thickTop="1" thickBot="1">
      <c r="A252" s="2"/>
      <c r="B252" s="130">
        <v>246</v>
      </c>
      <c r="C252" s="30"/>
      <c r="D252" s="19"/>
      <c r="E252" s="119" t="str">
        <f>IF(D252&lt;&gt;"",VLOOKUP(D252,التكويد!X:Z,2,0),"")</f>
        <v/>
      </c>
      <c r="F252" s="8"/>
      <c r="G252" s="19"/>
      <c r="H252" s="122" t="str">
        <f>IF(G252&lt;&gt;"",VLOOKUP(G252,التكويد!D:E,2,0),"")</f>
        <v/>
      </c>
      <c r="I252" s="9"/>
      <c r="J252" s="10"/>
      <c r="K252" s="125">
        <f t="shared" si="8"/>
        <v>0</v>
      </c>
      <c r="L252" s="2"/>
      <c r="M252" s="11"/>
      <c r="N252" s="10"/>
      <c r="O252" s="12"/>
      <c r="P252" s="28">
        <f t="shared" si="9"/>
        <v>0</v>
      </c>
    </row>
    <row r="253" spans="1:16" ht="17.25" thickTop="1" thickBot="1">
      <c r="A253" s="2"/>
      <c r="B253" s="130">
        <v>247</v>
      </c>
      <c r="C253" s="30"/>
      <c r="D253" s="19"/>
      <c r="E253" s="119" t="str">
        <f>IF(D253&lt;&gt;"",VLOOKUP(D253,التكويد!X:Z,2,0),"")</f>
        <v/>
      </c>
      <c r="F253" s="8"/>
      <c r="G253" s="19"/>
      <c r="H253" s="122" t="str">
        <f>IF(G253&lt;&gt;"",VLOOKUP(G253,التكويد!D:E,2,0),"")</f>
        <v/>
      </c>
      <c r="I253" s="9"/>
      <c r="J253" s="10"/>
      <c r="K253" s="125">
        <f t="shared" si="8"/>
        <v>0</v>
      </c>
      <c r="L253" s="2"/>
      <c r="M253" s="11"/>
      <c r="N253" s="10"/>
      <c r="O253" s="12"/>
      <c r="P253" s="28">
        <f t="shared" si="9"/>
        <v>0</v>
      </c>
    </row>
    <row r="254" spans="1:16" ht="17.25" thickTop="1" thickBot="1">
      <c r="A254" s="2"/>
      <c r="B254" s="130">
        <v>248</v>
      </c>
      <c r="C254" s="30"/>
      <c r="D254" s="19"/>
      <c r="E254" s="119" t="str">
        <f>IF(D254&lt;&gt;"",VLOOKUP(D254,التكويد!X:Z,2,0),"")</f>
        <v/>
      </c>
      <c r="F254" s="8"/>
      <c r="G254" s="19"/>
      <c r="H254" s="122" t="str">
        <f>IF(G254&lt;&gt;"",VLOOKUP(G254,التكويد!D:E,2,0),"")</f>
        <v/>
      </c>
      <c r="I254" s="9"/>
      <c r="J254" s="10"/>
      <c r="K254" s="125">
        <f t="shared" si="8"/>
        <v>0</v>
      </c>
      <c r="L254" s="2"/>
      <c r="M254" s="11"/>
      <c r="N254" s="10"/>
      <c r="O254" s="12"/>
      <c r="P254" s="28">
        <f t="shared" si="9"/>
        <v>0</v>
      </c>
    </row>
    <row r="255" spans="1:16" ht="17.25" thickTop="1" thickBot="1">
      <c r="A255" s="2"/>
      <c r="B255" s="130">
        <v>249</v>
      </c>
      <c r="C255" s="30"/>
      <c r="D255" s="19"/>
      <c r="E255" s="119" t="str">
        <f>IF(D255&lt;&gt;"",VLOOKUP(D255,التكويد!X:Z,2,0),"")</f>
        <v/>
      </c>
      <c r="F255" s="8"/>
      <c r="G255" s="19"/>
      <c r="H255" s="122" t="str">
        <f>IF(G255&lt;&gt;"",VLOOKUP(G255,التكويد!D:E,2,0),"")</f>
        <v/>
      </c>
      <c r="I255" s="9"/>
      <c r="J255" s="10"/>
      <c r="K255" s="125">
        <f t="shared" si="8"/>
        <v>0</v>
      </c>
      <c r="L255" s="2"/>
      <c r="M255" s="11"/>
      <c r="N255" s="10"/>
      <c r="O255" s="12"/>
      <c r="P255" s="28">
        <f t="shared" si="9"/>
        <v>0</v>
      </c>
    </row>
    <row r="256" spans="1:16" ht="17.25" thickTop="1" thickBot="1">
      <c r="A256" s="2"/>
      <c r="B256" s="130">
        <v>250</v>
      </c>
      <c r="C256" s="30"/>
      <c r="D256" s="19"/>
      <c r="E256" s="119" t="str">
        <f>IF(D256&lt;&gt;"",VLOOKUP(D256,التكويد!X:Z,2,0),"")</f>
        <v/>
      </c>
      <c r="F256" s="8"/>
      <c r="G256" s="19"/>
      <c r="H256" s="122" t="str">
        <f>IF(G256&lt;&gt;"",VLOOKUP(G256,التكويد!D:E,2,0),"")</f>
        <v/>
      </c>
      <c r="I256" s="9"/>
      <c r="J256" s="10"/>
      <c r="K256" s="125">
        <f t="shared" si="8"/>
        <v>0</v>
      </c>
      <c r="L256" s="2"/>
      <c r="M256" s="11"/>
      <c r="N256" s="10"/>
      <c r="O256" s="12"/>
      <c r="P256" s="28">
        <f t="shared" si="9"/>
        <v>0</v>
      </c>
    </row>
    <row r="257" spans="1:16" ht="17.25" thickTop="1" thickBot="1">
      <c r="A257" s="2"/>
      <c r="B257" s="130">
        <v>251</v>
      </c>
      <c r="C257" s="30"/>
      <c r="D257" s="19"/>
      <c r="E257" s="119" t="str">
        <f>IF(D257&lt;&gt;"",VLOOKUP(D257,التكويد!X:Z,2,0),"")</f>
        <v/>
      </c>
      <c r="F257" s="8"/>
      <c r="G257" s="19"/>
      <c r="H257" s="122" t="str">
        <f>IF(G257&lt;&gt;"",VLOOKUP(G257,التكويد!D:E,2,0),"")</f>
        <v/>
      </c>
      <c r="I257" s="9"/>
      <c r="J257" s="10"/>
      <c r="K257" s="125">
        <f t="shared" si="8"/>
        <v>0</v>
      </c>
      <c r="L257" s="2"/>
      <c r="M257" s="11"/>
      <c r="N257" s="10"/>
      <c r="O257" s="12"/>
      <c r="P257" s="28">
        <f t="shared" si="9"/>
        <v>0</v>
      </c>
    </row>
    <row r="258" spans="1:16" ht="17.25" thickTop="1" thickBot="1">
      <c r="A258" s="2"/>
      <c r="B258" s="130">
        <v>252</v>
      </c>
      <c r="C258" s="30"/>
      <c r="D258" s="19"/>
      <c r="E258" s="119" t="str">
        <f>IF(D258&lt;&gt;"",VLOOKUP(D258,التكويد!X:Z,2,0),"")</f>
        <v/>
      </c>
      <c r="F258" s="8"/>
      <c r="G258" s="19"/>
      <c r="H258" s="122" t="str">
        <f>IF(G258&lt;&gt;"",VLOOKUP(G258,التكويد!D:E,2,0),"")</f>
        <v/>
      </c>
      <c r="I258" s="9"/>
      <c r="J258" s="10"/>
      <c r="K258" s="125">
        <f t="shared" si="8"/>
        <v>0</v>
      </c>
      <c r="L258" s="2"/>
      <c r="M258" s="11"/>
      <c r="N258" s="10"/>
      <c r="O258" s="12"/>
      <c r="P258" s="28">
        <f t="shared" si="9"/>
        <v>0</v>
      </c>
    </row>
    <row r="259" spans="1:16" ht="17.25" thickTop="1" thickBot="1">
      <c r="A259" s="2"/>
      <c r="B259" s="130">
        <v>253</v>
      </c>
      <c r="C259" s="30"/>
      <c r="D259" s="19"/>
      <c r="E259" s="119" t="str">
        <f>IF(D259&lt;&gt;"",VLOOKUP(D259,التكويد!X:Z,2,0),"")</f>
        <v/>
      </c>
      <c r="F259" s="8"/>
      <c r="G259" s="19"/>
      <c r="H259" s="122" t="str">
        <f>IF(G259&lt;&gt;"",VLOOKUP(G259,التكويد!D:E,2,0),"")</f>
        <v/>
      </c>
      <c r="I259" s="9"/>
      <c r="J259" s="10"/>
      <c r="K259" s="125">
        <f t="shared" si="8"/>
        <v>0</v>
      </c>
      <c r="L259" s="2"/>
      <c r="M259" s="11"/>
      <c r="N259" s="10"/>
      <c r="O259" s="12"/>
      <c r="P259" s="28">
        <f t="shared" si="9"/>
        <v>0</v>
      </c>
    </row>
    <row r="260" spans="1:16" ht="17.25" thickTop="1" thickBot="1">
      <c r="A260" s="2"/>
      <c r="B260" s="130">
        <v>254</v>
      </c>
      <c r="C260" s="30"/>
      <c r="D260" s="19"/>
      <c r="E260" s="119" t="str">
        <f>IF(D260&lt;&gt;"",VLOOKUP(D260,التكويد!X:Z,2,0),"")</f>
        <v/>
      </c>
      <c r="F260" s="8"/>
      <c r="G260" s="19"/>
      <c r="H260" s="122" t="str">
        <f>IF(G260&lt;&gt;"",VLOOKUP(G260,التكويد!D:E,2,0),"")</f>
        <v/>
      </c>
      <c r="I260" s="9"/>
      <c r="J260" s="10"/>
      <c r="K260" s="125">
        <f t="shared" si="8"/>
        <v>0</v>
      </c>
      <c r="L260" s="2"/>
      <c r="M260" s="11"/>
      <c r="N260" s="10"/>
      <c r="O260" s="12"/>
      <c r="P260" s="28">
        <f t="shared" si="9"/>
        <v>0</v>
      </c>
    </row>
    <row r="261" spans="1:16" ht="17.25" thickTop="1" thickBot="1">
      <c r="A261" s="2"/>
      <c r="B261" s="130">
        <v>255</v>
      </c>
      <c r="C261" s="30"/>
      <c r="D261" s="19"/>
      <c r="E261" s="119" t="str">
        <f>IF(D261&lt;&gt;"",VLOOKUP(D261,التكويد!X:Z,2,0),"")</f>
        <v/>
      </c>
      <c r="F261" s="8"/>
      <c r="G261" s="19"/>
      <c r="H261" s="122" t="str">
        <f>IF(G261&lt;&gt;"",VLOOKUP(G261,التكويد!D:E,2,0),"")</f>
        <v/>
      </c>
      <c r="I261" s="9"/>
      <c r="J261" s="10"/>
      <c r="K261" s="125">
        <f t="shared" si="8"/>
        <v>0</v>
      </c>
      <c r="L261" s="2"/>
      <c r="M261" s="11"/>
      <c r="N261" s="10"/>
      <c r="O261" s="12"/>
      <c r="P261" s="28">
        <f t="shared" si="9"/>
        <v>0</v>
      </c>
    </row>
    <row r="262" spans="1:16" ht="17.25" thickTop="1" thickBot="1">
      <c r="A262" s="2"/>
      <c r="B262" s="130">
        <v>256</v>
      </c>
      <c r="C262" s="30"/>
      <c r="D262" s="19"/>
      <c r="E262" s="119" t="str">
        <f>IF(D262&lt;&gt;"",VLOOKUP(D262,التكويد!X:Z,2,0),"")</f>
        <v/>
      </c>
      <c r="F262" s="8"/>
      <c r="G262" s="19"/>
      <c r="H262" s="122" t="str">
        <f>IF(G262&lt;&gt;"",VLOOKUP(G262,التكويد!D:E,2,0),"")</f>
        <v/>
      </c>
      <c r="I262" s="9"/>
      <c r="J262" s="10"/>
      <c r="K262" s="125">
        <f t="shared" si="8"/>
        <v>0</v>
      </c>
      <c r="L262" s="2"/>
      <c r="M262" s="11"/>
      <c r="N262" s="10"/>
      <c r="O262" s="12"/>
      <c r="P262" s="28">
        <f t="shared" si="9"/>
        <v>0</v>
      </c>
    </row>
    <row r="263" spans="1:16" ht="17.25" thickTop="1" thickBot="1">
      <c r="A263" s="2"/>
      <c r="B263" s="130">
        <v>257</v>
      </c>
      <c r="C263" s="30"/>
      <c r="D263" s="19"/>
      <c r="E263" s="119" t="str">
        <f>IF(D263&lt;&gt;"",VLOOKUP(D263,التكويد!X:Z,2,0),"")</f>
        <v/>
      </c>
      <c r="F263" s="8"/>
      <c r="G263" s="19"/>
      <c r="H263" s="122" t="str">
        <f>IF(G263&lt;&gt;"",VLOOKUP(G263,التكويد!D:E,2,0),"")</f>
        <v/>
      </c>
      <c r="I263" s="9"/>
      <c r="J263" s="10"/>
      <c r="K263" s="125">
        <f t="shared" si="8"/>
        <v>0</v>
      </c>
      <c r="L263" s="2"/>
      <c r="M263" s="11"/>
      <c r="N263" s="10"/>
      <c r="O263" s="12"/>
      <c r="P263" s="28">
        <f t="shared" si="9"/>
        <v>0</v>
      </c>
    </row>
    <row r="264" spans="1:16" ht="17.25" thickTop="1" thickBot="1">
      <c r="A264" s="2"/>
      <c r="B264" s="130">
        <v>258</v>
      </c>
      <c r="C264" s="30"/>
      <c r="D264" s="19"/>
      <c r="E264" s="119" t="str">
        <f>IF(D264&lt;&gt;"",VLOOKUP(D264,التكويد!X:Z,2,0),"")</f>
        <v/>
      </c>
      <c r="F264" s="8"/>
      <c r="G264" s="19"/>
      <c r="H264" s="122" t="str">
        <f>IF(G264&lt;&gt;"",VLOOKUP(G264,التكويد!D:E,2,0),"")</f>
        <v/>
      </c>
      <c r="I264" s="9"/>
      <c r="J264" s="10"/>
      <c r="K264" s="125">
        <f t="shared" si="8"/>
        <v>0</v>
      </c>
      <c r="L264" s="2"/>
      <c r="M264" s="11"/>
      <c r="N264" s="10"/>
      <c r="O264" s="12"/>
      <c r="P264" s="28">
        <f t="shared" si="9"/>
        <v>0</v>
      </c>
    </row>
    <row r="265" spans="1:16" ht="17.25" thickTop="1" thickBot="1">
      <c r="A265" s="2"/>
      <c r="B265" s="130">
        <v>259</v>
      </c>
      <c r="C265" s="30"/>
      <c r="D265" s="19"/>
      <c r="E265" s="119" t="str">
        <f>IF(D265&lt;&gt;"",VLOOKUP(D265,التكويد!X:Z,2,0),"")</f>
        <v/>
      </c>
      <c r="F265" s="8"/>
      <c r="G265" s="19"/>
      <c r="H265" s="122" t="str">
        <f>IF(G265&lt;&gt;"",VLOOKUP(G265,التكويد!D:E,2,0),"")</f>
        <v/>
      </c>
      <c r="I265" s="9"/>
      <c r="J265" s="10"/>
      <c r="K265" s="125">
        <f t="shared" si="8"/>
        <v>0</v>
      </c>
      <c r="L265" s="2"/>
      <c r="M265" s="11"/>
      <c r="N265" s="10"/>
      <c r="O265" s="12"/>
      <c r="P265" s="28">
        <f t="shared" si="9"/>
        <v>0</v>
      </c>
    </row>
    <row r="266" spans="1:16" ht="17.25" thickTop="1" thickBot="1">
      <c r="A266" s="2"/>
      <c r="B266" s="130">
        <v>260</v>
      </c>
      <c r="C266" s="30"/>
      <c r="D266" s="19"/>
      <c r="E266" s="119" t="str">
        <f>IF(D266&lt;&gt;"",VLOOKUP(D266,التكويد!X:Z,2,0),"")</f>
        <v/>
      </c>
      <c r="F266" s="8"/>
      <c r="G266" s="19"/>
      <c r="H266" s="122" t="str">
        <f>IF(G266&lt;&gt;"",VLOOKUP(G266,التكويد!D:E,2,0),"")</f>
        <v/>
      </c>
      <c r="I266" s="9"/>
      <c r="J266" s="10"/>
      <c r="K266" s="125">
        <f t="shared" si="8"/>
        <v>0</v>
      </c>
      <c r="L266" s="2"/>
      <c r="M266" s="11"/>
      <c r="N266" s="10"/>
      <c r="O266" s="12"/>
      <c r="P266" s="28">
        <f t="shared" si="9"/>
        <v>0</v>
      </c>
    </row>
    <row r="267" spans="1:16" ht="17.25" thickTop="1" thickBot="1">
      <c r="A267" s="2"/>
      <c r="B267" s="130">
        <v>261</v>
      </c>
      <c r="C267" s="30"/>
      <c r="D267" s="19"/>
      <c r="E267" s="119" t="str">
        <f>IF(D267&lt;&gt;"",VLOOKUP(D267,التكويد!X:Z,2,0),"")</f>
        <v/>
      </c>
      <c r="F267" s="8"/>
      <c r="G267" s="19"/>
      <c r="H267" s="122" t="str">
        <f>IF(G267&lt;&gt;"",VLOOKUP(G267,التكويد!D:E,2,0),"")</f>
        <v/>
      </c>
      <c r="I267" s="9"/>
      <c r="J267" s="10"/>
      <c r="K267" s="125">
        <f t="shared" si="8"/>
        <v>0</v>
      </c>
      <c r="L267" s="2"/>
      <c r="M267" s="11"/>
      <c r="N267" s="10"/>
      <c r="O267" s="12"/>
      <c r="P267" s="28">
        <f t="shared" si="9"/>
        <v>0</v>
      </c>
    </row>
    <row r="268" spans="1:16" ht="17.25" thickTop="1" thickBot="1">
      <c r="A268" s="2"/>
      <c r="B268" s="130">
        <v>262</v>
      </c>
      <c r="C268" s="30"/>
      <c r="D268" s="19"/>
      <c r="E268" s="119" t="str">
        <f>IF(D268&lt;&gt;"",VLOOKUP(D268,التكويد!X:Z,2,0),"")</f>
        <v/>
      </c>
      <c r="F268" s="8"/>
      <c r="G268" s="19"/>
      <c r="H268" s="122" t="str">
        <f>IF(G268&lt;&gt;"",VLOOKUP(G268,التكويد!D:E,2,0),"")</f>
        <v/>
      </c>
      <c r="I268" s="9"/>
      <c r="J268" s="10"/>
      <c r="K268" s="125">
        <f t="shared" si="8"/>
        <v>0</v>
      </c>
      <c r="L268" s="2"/>
      <c r="M268" s="11"/>
      <c r="N268" s="10"/>
      <c r="O268" s="12"/>
      <c r="P268" s="28">
        <f t="shared" si="9"/>
        <v>0</v>
      </c>
    </row>
    <row r="269" spans="1:16" ht="17.25" thickTop="1" thickBot="1">
      <c r="A269" s="2"/>
      <c r="B269" s="130">
        <v>263</v>
      </c>
      <c r="C269" s="30"/>
      <c r="D269" s="19"/>
      <c r="E269" s="119" t="str">
        <f>IF(D269&lt;&gt;"",VLOOKUP(D269,التكويد!X:Z,2,0),"")</f>
        <v/>
      </c>
      <c r="F269" s="8"/>
      <c r="G269" s="19"/>
      <c r="H269" s="122" t="str">
        <f>IF(G269&lt;&gt;"",VLOOKUP(G269,التكويد!D:E,2,0),"")</f>
        <v/>
      </c>
      <c r="I269" s="9"/>
      <c r="J269" s="10"/>
      <c r="K269" s="125">
        <f t="shared" si="8"/>
        <v>0</v>
      </c>
      <c r="L269" s="2"/>
      <c r="M269" s="11"/>
      <c r="N269" s="10"/>
      <c r="O269" s="12"/>
      <c r="P269" s="28">
        <f t="shared" si="9"/>
        <v>0</v>
      </c>
    </row>
    <row r="270" spans="1:16" ht="17.25" thickTop="1" thickBot="1">
      <c r="A270" s="2"/>
      <c r="B270" s="130">
        <v>264</v>
      </c>
      <c r="C270" s="30"/>
      <c r="D270" s="19"/>
      <c r="E270" s="119" t="str">
        <f>IF(D270&lt;&gt;"",VLOOKUP(D270,التكويد!X:Z,2,0),"")</f>
        <v/>
      </c>
      <c r="F270" s="8"/>
      <c r="G270" s="19"/>
      <c r="H270" s="122" t="str">
        <f>IF(G270&lt;&gt;"",VLOOKUP(G270,التكويد!D:E,2,0),"")</f>
        <v/>
      </c>
      <c r="I270" s="9"/>
      <c r="J270" s="10"/>
      <c r="K270" s="125">
        <f t="shared" si="8"/>
        <v>0</v>
      </c>
      <c r="L270" s="2"/>
      <c r="M270" s="11"/>
      <c r="N270" s="10"/>
      <c r="O270" s="12"/>
      <c r="P270" s="28">
        <f t="shared" si="9"/>
        <v>0</v>
      </c>
    </row>
    <row r="271" spans="1:16" ht="17.25" thickTop="1" thickBot="1">
      <c r="A271" s="2"/>
      <c r="B271" s="130">
        <v>265</v>
      </c>
      <c r="C271" s="30"/>
      <c r="D271" s="19"/>
      <c r="E271" s="119" t="str">
        <f>IF(D271&lt;&gt;"",VLOOKUP(D271,التكويد!X:Z,2,0),"")</f>
        <v/>
      </c>
      <c r="F271" s="8"/>
      <c r="G271" s="19"/>
      <c r="H271" s="122" t="str">
        <f>IF(G271&lt;&gt;"",VLOOKUP(G271,التكويد!D:E,2,0),"")</f>
        <v/>
      </c>
      <c r="I271" s="9"/>
      <c r="J271" s="10"/>
      <c r="K271" s="125">
        <f t="shared" si="8"/>
        <v>0</v>
      </c>
      <c r="L271" s="2"/>
      <c r="M271" s="11"/>
      <c r="N271" s="10"/>
      <c r="O271" s="12"/>
      <c r="P271" s="28">
        <f t="shared" si="9"/>
        <v>0</v>
      </c>
    </row>
    <row r="272" spans="1:16" ht="17.25" thickTop="1" thickBot="1">
      <c r="A272" s="2"/>
      <c r="B272" s="130">
        <v>266</v>
      </c>
      <c r="C272" s="30"/>
      <c r="D272" s="19"/>
      <c r="E272" s="119" t="str">
        <f>IF(D272&lt;&gt;"",VLOOKUP(D272,التكويد!X:Z,2,0),"")</f>
        <v/>
      </c>
      <c r="F272" s="8"/>
      <c r="G272" s="19"/>
      <c r="H272" s="122" t="str">
        <f>IF(G272&lt;&gt;"",VLOOKUP(G272,التكويد!D:E,2,0),"")</f>
        <v/>
      </c>
      <c r="I272" s="9"/>
      <c r="J272" s="10"/>
      <c r="K272" s="125">
        <f t="shared" si="8"/>
        <v>0</v>
      </c>
      <c r="L272" s="2"/>
      <c r="M272" s="11"/>
      <c r="N272" s="10"/>
      <c r="O272" s="12"/>
      <c r="P272" s="28">
        <f t="shared" si="9"/>
        <v>0</v>
      </c>
    </row>
    <row r="273" spans="1:16" ht="17.25" thickTop="1" thickBot="1">
      <c r="A273" s="2"/>
      <c r="B273" s="130">
        <v>267</v>
      </c>
      <c r="C273" s="30"/>
      <c r="D273" s="19"/>
      <c r="E273" s="119" t="str">
        <f>IF(D273&lt;&gt;"",VLOOKUP(D273,التكويد!X:Z,2,0),"")</f>
        <v/>
      </c>
      <c r="F273" s="8"/>
      <c r="G273" s="19"/>
      <c r="H273" s="122" t="str">
        <f>IF(G273&lt;&gt;"",VLOOKUP(G273,التكويد!D:E,2,0),"")</f>
        <v/>
      </c>
      <c r="I273" s="9"/>
      <c r="J273" s="10"/>
      <c r="K273" s="125">
        <f t="shared" si="8"/>
        <v>0</v>
      </c>
      <c r="L273" s="2"/>
      <c r="M273" s="11"/>
      <c r="N273" s="10"/>
      <c r="O273" s="12"/>
      <c r="P273" s="28">
        <f t="shared" si="9"/>
        <v>0</v>
      </c>
    </row>
    <row r="274" spans="1:16" ht="17.25" thickTop="1" thickBot="1">
      <c r="A274" s="2"/>
      <c r="B274" s="130">
        <v>268</v>
      </c>
      <c r="C274" s="30"/>
      <c r="D274" s="19"/>
      <c r="E274" s="119" t="str">
        <f>IF(D274&lt;&gt;"",VLOOKUP(D274,التكويد!X:Z,2,0),"")</f>
        <v/>
      </c>
      <c r="F274" s="8"/>
      <c r="G274" s="19"/>
      <c r="H274" s="122" t="str">
        <f>IF(G274&lt;&gt;"",VLOOKUP(G274,التكويد!D:E,2,0),"")</f>
        <v/>
      </c>
      <c r="I274" s="9"/>
      <c r="J274" s="10"/>
      <c r="K274" s="125">
        <f t="shared" si="8"/>
        <v>0</v>
      </c>
      <c r="L274" s="2"/>
      <c r="M274" s="11"/>
      <c r="N274" s="10"/>
      <c r="O274" s="12"/>
      <c r="P274" s="28">
        <f t="shared" si="9"/>
        <v>0</v>
      </c>
    </row>
    <row r="275" spans="1:16" ht="17.25" thickTop="1" thickBot="1">
      <c r="A275" s="2"/>
      <c r="B275" s="130">
        <v>269</v>
      </c>
      <c r="C275" s="30"/>
      <c r="D275" s="19"/>
      <c r="E275" s="119" t="str">
        <f>IF(D275&lt;&gt;"",VLOOKUP(D275,التكويد!X:Z,2,0),"")</f>
        <v/>
      </c>
      <c r="F275" s="8"/>
      <c r="G275" s="19"/>
      <c r="H275" s="122" t="str">
        <f>IF(G275&lt;&gt;"",VLOOKUP(G275,التكويد!D:E,2,0),"")</f>
        <v/>
      </c>
      <c r="I275" s="9"/>
      <c r="J275" s="10"/>
      <c r="K275" s="125">
        <f t="shared" si="8"/>
        <v>0</v>
      </c>
      <c r="L275" s="2"/>
      <c r="M275" s="11"/>
      <c r="N275" s="10"/>
      <c r="O275" s="12"/>
      <c r="P275" s="28">
        <f t="shared" si="9"/>
        <v>0</v>
      </c>
    </row>
    <row r="276" spans="1:16" ht="17.25" thickTop="1" thickBot="1">
      <c r="A276" s="2"/>
      <c r="B276" s="130">
        <v>270</v>
      </c>
      <c r="C276" s="30"/>
      <c r="D276" s="19"/>
      <c r="E276" s="119" t="str">
        <f>IF(D276&lt;&gt;"",VLOOKUP(D276,التكويد!X:Z,2,0),"")</f>
        <v/>
      </c>
      <c r="F276" s="8"/>
      <c r="G276" s="19"/>
      <c r="H276" s="122" t="str">
        <f>IF(G276&lt;&gt;"",VLOOKUP(G276,التكويد!D:E,2,0),"")</f>
        <v/>
      </c>
      <c r="I276" s="9"/>
      <c r="J276" s="10"/>
      <c r="K276" s="125">
        <f t="shared" si="8"/>
        <v>0</v>
      </c>
      <c r="L276" s="2"/>
      <c r="M276" s="11"/>
      <c r="N276" s="10"/>
      <c r="O276" s="12"/>
      <c r="P276" s="28">
        <f t="shared" si="9"/>
        <v>0</v>
      </c>
    </row>
    <row r="277" spans="1:16" ht="17.25" thickTop="1" thickBot="1">
      <c r="A277" s="2"/>
      <c r="B277" s="130">
        <v>271</v>
      </c>
      <c r="C277" s="30"/>
      <c r="D277" s="19"/>
      <c r="E277" s="119" t="str">
        <f>IF(D277&lt;&gt;"",VLOOKUP(D277,التكويد!X:Z,2,0),"")</f>
        <v/>
      </c>
      <c r="F277" s="8"/>
      <c r="G277" s="19"/>
      <c r="H277" s="122" t="str">
        <f>IF(G277&lt;&gt;"",VLOOKUP(G277,التكويد!D:E,2,0),"")</f>
        <v/>
      </c>
      <c r="I277" s="9"/>
      <c r="J277" s="10"/>
      <c r="K277" s="125">
        <f t="shared" si="8"/>
        <v>0</v>
      </c>
      <c r="L277" s="2"/>
      <c r="M277" s="11"/>
      <c r="N277" s="10"/>
      <c r="O277" s="12"/>
      <c r="P277" s="28">
        <f t="shared" si="9"/>
        <v>0</v>
      </c>
    </row>
    <row r="278" spans="1:16" ht="17.25" thickTop="1" thickBot="1">
      <c r="A278" s="2"/>
      <c r="B278" s="130">
        <v>272</v>
      </c>
      <c r="C278" s="30"/>
      <c r="D278" s="19"/>
      <c r="E278" s="119" t="str">
        <f>IF(D278&lt;&gt;"",VLOOKUP(D278,التكويد!X:Z,2,0),"")</f>
        <v/>
      </c>
      <c r="F278" s="8"/>
      <c r="G278" s="19"/>
      <c r="H278" s="122" t="str">
        <f>IF(G278&lt;&gt;"",VLOOKUP(G278,التكويد!D:E,2,0),"")</f>
        <v/>
      </c>
      <c r="I278" s="9"/>
      <c r="J278" s="10"/>
      <c r="K278" s="125">
        <f t="shared" si="8"/>
        <v>0</v>
      </c>
      <c r="L278" s="2"/>
      <c r="M278" s="11"/>
      <c r="N278" s="10"/>
      <c r="O278" s="12"/>
      <c r="P278" s="28">
        <f t="shared" si="9"/>
        <v>0</v>
      </c>
    </row>
    <row r="279" spans="1:16" ht="17.25" thickTop="1" thickBot="1">
      <c r="A279" s="2"/>
      <c r="B279" s="130">
        <v>273</v>
      </c>
      <c r="C279" s="30"/>
      <c r="D279" s="19"/>
      <c r="E279" s="119" t="str">
        <f>IF(D279&lt;&gt;"",VLOOKUP(D279,التكويد!X:Z,2,0),"")</f>
        <v/>
      </c>
      <c r="F279" s="8"/>
      <c r="G279" s="19"/>
      <c r="H279" s="122" t="str">
        <f>IF(G279&lt;&gt;"",VLOOKUP(G279,التكويد!D:E,2,0),"")</f>
        <v/>
      </c>
      <c r="I279" s="9"/>
      <c r="J279" s="10"/>
      <c r="K279" s="125">
        <f t="shared" si="8"/>
        <v>0</v>
      </c>
      <c r="L279" s="2"/>
      <c r="M279" s="11"/>
      <c r="N279" s="10"/>
      <c r="O279" s="12"/>
      <c r="P279" s="28">
        <f t="shared" si="9"/>
        <v>0</v>
      </c>
    </row>
    <row r="280" spans="1:16" ht="17.25" thickTop="1" thickBot="1">
      <c r="A280" s="2"/>
      <c r="B280" s="130">
        <v>274</v>
      </c>
      <c r="C280" s="30"/>
      <c r="D280" s="19"/>
      <c r="E280" s="119" t="str">
        <f>IF(D280&lt;&gt;"",VLOOKUP(D280,التكويد!X:Z,2,0),"")</f>
        <v/>
      </c>
      <c r="F280" s="8"/>
      <c r="G280" s="19"/>
      <c r="H280" s="122" t="str">
        <f>IF(G280&lt;&gt;"",VLOOKUP(G280,التكويد!D:E,2,0),"")</f>
        <v/>
      </c>
      <c r="I280" s="9"/>
      <c r="J280" s="10"/>
      <c r="K280" s="125">
        <f t="shared" si="8"/>
        <v>0</v>
      </c>
      <c r="L280" s="2"/>
      <c r="M280" s="11"/>
      <c r="N280" s="10"/>
      <c r="O280" s="12"/>
      <c r="P280" s="28">
        <f t="shared" si="9"/>
        <v>0</v>
      </c>
    </row>
    <row r="281" spans="1:16" ht="17.25" thickTop="1" thickBot="1">
      <c r="A281" s="2"/>
      <c r="B281" s="130">
        <v>275</v>
      </c>
      <c r="C281" s="30"/>
      <c r="D281" s="19"/>
      <c r="E281" s="119" t="str">
        <f>IF(D281&lt;&gt;"",VLOOKUP(D281,التكويد!X:Z,2,0),"")</f>
        <v/>
      </c>
      <c r="F281" s="8"/>
      <c r="G281" s="19"/>
      <c r="H281" s="122" t="str">
        <f>IF(G281&lt;&gt;"",VLOOKUP(G281,التكويد!D:E,2,0),"")</f>
        <v/>
      </c>
      <c r="I281" s="9"/>
      <c r="J281" s="10"/>
      <c r="K281" s="125">
        <f t="shared" si="8"/>
        <v>0</v>
      </c>
      <c r="L281" s="2"/>
      <c r="M281" s="11"/>
      <c r="N281" s="10"/>
      <c r="O281" s="12"/>
      <c r="P281" s="28">
        <f t="shared" si="9"/>
        <v>0</v>
      </c>
    </row>
    <row r="282" spans="1:16" ht="17.25" thickTop="1" thickBot="1">
      <c r="A282" s="2"/>
      <c r="B282" s="130">
        <v>276</v>
      </c>
      <c r="C282" s="30"/>
      <c r="D282" s="19"/>
      <c r="E282" s="119" t="str">
        <f>IF(D282&lt;&gt;"",VLOOKUP(D282,التكويد!X:Z,2,0),"")</f>
        <v/>
      </c>
      <c r="F282" s="8"/>
      <c r="G282" s="19"/>
      <c r="H282" s="122" t="str">
        <f>IF(G282&lt;&gt;"",VLOOKUP(G282,التكويد!D:E,2,0),"")</f>
        <v/>
      </c>
      <c r="I282" s="9"/>
      <c r="J282" s="10"/>
      <c r="K282" s="125">
        <f t="shared" si="8"/>
        <v>0</v>
      </c>
      <c r="L282" s="2"/>
      <c r="M282" s="11"/>
      <c r="N282" s="10"/>
      <c r="O282" s="12"/>
      <c r="P282" s="28">
        <f t="shared" si="9"/>
        <v>0</v>
      </c>
    </row>
    <row r="283" spans="1:16" ht="17.25" thickTop="1" thickBot="1">
      <c r="A283" s="2"/>
      <c r="B283" s="130">
        <v>277</v>
      </c>
      <c r="C283" s="30"/>
      <c r="D283" s="19"/>
      <c r="E283" s="119" t="str">
        <f>IF(D283&lt;&gt;"",VLOOKUP(D283,التكويد!X:Z,2,0),"")</f>
        <v/>
      </c>
      <c r="F283" s="8"/>
      <c r="G283" s="19"/>
      <c r="H283" s="122" t="str">
        <f>IF(G283&lt;&gt;"",VLOOKUP(G283,التكويد!D:E,2,0),"")</f>
        <v/>
      </c>
      <c r="I283" s="9"/>
      <c r="J283" s="10"/>
      <c r="K283" s="125">
        <f t="shared" si="8"/>
        <v>0</v>
      </c>
      <c r="L283" s="2"/>
      <c r="M283" s="11"/>
      <c r="N283" s="10"/>
      <c r="O283" s="12"/>
      <c r="P283" s="28">
        <f t="shared" si="9"/>
        <v>0</v>
      </c>
    </row>
    <row r="284" spans="1:16" ht="17.25" thickTop="1" thickBot="1">
      <c r="A284" s="2"/>
      <c r="B284" s="130">
        <v>278</v>
      </c>
      <c r="C284" s="30"/>
      <c r="D284" s="19"/>
      <c r="E284" s="119" t="str">
        <f>IF(D284&lt;&gt;"",VLOOKUP(D284,التكويد!X:Z,2,0),"")</f>
        <v/>
      </c>
      <c r="F284" s="8"/>
      <c r="G284" s="19"/>
      <c r="H284" s="122" t="str">
        <f>IF(G284&lt;&gt;"",VLOOKUP(G284,التكويد!D:E,2,0),"")</f>
        <v/>
      </c>
      <c r="I284" s="9"/>
      <c r="J284" s="10"/>
      <c r="K284" s="125">
        <f t="shared" si="8"/>
        <v>0</v>
      </c>
      <c r="L284" s="2"/>
      <c r="M284" s="11"/>
      <c r="N284" s="10"/>
      <c r="O284" s="12"/>
      <c r="P284" s="28">
        <f t="shared" si="9"/>
        <v>0</v>
      </c>
    </row>
    <row r="285" spans="1:16" ht="17.25" thickTop="1" thickBot="1">
      <c r="A285" s="2"/>
      <c r="B285" s="130">
        <v>279</v>
      </c>
      <c r="C285" s="30"/>
      <c r="D285" s="19"/>
      <c r="E285" s="119" t="str">
        <f>IF(D285&lt;&gt;"",VLOOKUP(D285,التكويد!X:Z,2,0),"")</f>
        <v/>
      </c>
      <c r="F285" s="8"/>
      <c r="G285" s="19"/>
      <c r="H285" s="122" t="str">
        <f>IF(G285&lt;&gt;"",VLOOKUP(G285,التكويد!D:E,2,0),"")</f>
        <v/>
      </c>
      <c r="I285" s="9"/>
      <c r="J285" s="10"/>
      <c r="K285" s="125">
        <f t="shared" si="8"/>
        <v>0</v>
      </c>
      <c r="L285" s="2"/>
      <c r="M285" s="11"/>
      <c r="N285" s="10"/>
      <c r="O285" s="12"/>
      <c r="P285" s="28">
        <f t="shared" si="9"/>
        <v>0</v>
      </c>
    </row>
    <row r="286" spans="1:16" ht="17.25" thickTop="1" thickBot="1">
      <c r="A286" s="2"/>
      <c r="B286" s="130">
        <v>280</v>
      </c>
      <c r="C286" s="30"/>
      <c r="D286" s="19"/>
      <c r="E286" s="119" t="str">
        <f>IF(D286&lt;&gt;"",VLOOKUP(D286,التكويد!X:Z,2,0),"")</f>
        <v/>
      </c>
      <c r="F286" s="8"/>
      <c r="G286" s="19"/>
      <c r="H286" s="122" t="str">
        <f>IF(G286&lt;&gt;"",VLOOKUP(G286,التكويد!D:E,2,0),"")</f>
        <v/>
      </c>
      <c r="I286" s="9"/>
      <c r="J286" s="10"/>
      <c r="K286" s="125">
        <f t="shared" si="8"/>
        <v>0</v>
      </c>
      <c r="L286" s="2"/>
      <c r="M286" s="11"/>
      <c r="N286" s="10"/>
      <c r="O286" s="12"/>
      <c r="P286" s="28">
        <f t="shared" si="9"/>
        <v>0</v>
      </c>
    </row>
    <row r="287" spans="1:16" ht="17.25" thickTop="1" thickBot="1">
      <c r="A287" s="2"/>
      <c r="B287" s="130">
        <v>281</v>
      </c>
      <c r="C287" s="30"/>
      <c r="D287" s="19"/>
      <c r="E287" s="119" t="str">
        <f>IF(D287&lt;&gt;"",VLOOKUP(D287,التكويد!X:Z,2,0),"")</f>
        <v/>
      </c>
      <c r="F287" s="8"/>
      <c r="G287" s="19"/>
      <c r="H287" s="122" t="str">
        <f>IF(G287&lt;&gt;"",VLOOKUP(G287,التكويد!D:E,2,0),"")</f>
        <v/>
      </c>
      <c r="I287" s="9"/>
      <c r="J287" s="10"/>
      <c r="K287" s="125">
        <f t="shared" si="8"/>
        <v>0</v>
      </c>
      <c r="L287" s="2"/>
      <c r="M287" s="11"/>
      <c r="N287" s="10"/>
      <c r="O287" s="12"/>
      <c r="P287" s="28">
        <f t="shared" si="9"/>
        <v>0</v>
      </c>
    </row>
    <row r="288" spans="1:16" ht="17.25" thickTop="1" thickBot="1">
      <c r="A288" s="2"/>
      <c r="B288" s="130">
        <v>282</v>
      </c>
      <c r="C288" s="30"/>
      <c r="D288" s="19"/>
      <c r="E288" s="119" t="str">
        <f>IF(D288&lt;&gt;"",VLOOKUP(D288,التكويد!X:Z,2,0),"")</f>
        <v/>
      </c>
      <c r="F288" s="8"/>
      <c r="G288" s="19"/>
      <c r="H288" s="122" t="str">
        <f>IF(G288&lt;&gt;"",VLOOKUP(G288,التكويد!D:E,2,0),"")</f>
        <v/>
      </c>
      <c r="I288" s="9"/>
      <c r="J288" s="10"/>
      <c r="K288" s="125">
        <f t="shared" si="8"/>
        <v>0</v>
      </c>
      <c r="L288" s="2"/>
      <c r="M288" s="11"/>
      <c r="N288" s="10"/>
      <c r="O288" s="12"/>
      <c r="P288" s="28">
        <f t="shared" si="9"/>
        <v>0</v>
      </c>
    </row>
    <row r="289" spans="1:16" ht="17.25" thickTop="1" thickBot="1">
      <c r="A289" s="2"/>
      <c r="B289" s="130">
        <v>283</v>
      </c>
      <c r="C289" s="30"/>
      <c r="D289" s="19"/>
      <c r="E289" s="119" t="str">
        <f>IF(D289&lt;&gt;"",VLOOKUP(D289,التكويد!X:Z,2,0),"")</f>
        <v/>
      </c>
      <c r="F289" s="8"/>
      <c r="G289" s="19"/>
      <c r="H289" s="122" t="str">
        <f>IF(G289&lt;&gt;"",VLOOKUP(G289,التكويد!D:E,2,0),"")</f>
        <v/>
      </c>
      <c r="I289" s="9"/>
      <c r="J289" s="10"/>
      <c r="K289" s="125">
        <f t="shared" si="8"/>
        <v>0</v>
      </c>
      <c r="L289" s="2"/>
      <c r="M289" s="11"/>
      <c r="N289" s="10"/>
      <c r="O289" s="12"/>
      <c r="P289" s="28">
        <f t="shared" si="9"/>
        <v>0</v>
      </c>
    </row>
    <row r="290" spans="1:16" ht="17.25" thickTop="1" thickBot="1">
      <c r="A290" s="2"/>
      <c r="B290" s="130">
        <v>284</v>
      </c>
      <c r="C290" s="30"/>
      <c r="D290" s="19"/>
      <c r="E290" s="119" t="str">
        <f>IF(D290&lt;&gt;"",VLOOKUP(D290,التكويد!X:Z,2,0),"")</f>
        <v/>
      </c>
      <c r="F290" s="8"/>
      <c r="G290" s="19"/>
      <c r="H290" s="122" t="str">
        <f>IF(G290&lt;&gt;"",VLOOKUP(G290,التكويد!D:E,2,0),"")</f>
        <v/>
      </c>
      <c r="I290" s="9"/>
      <c r="J290" s="10"/>
      <c r="K290" s="125">
        <f t="shared" si="8"/>
        <v>0</v>
      </c>
      <c r="L290" s="2"/>
      <c r="M290" s="11"/>
      <c r="N290" s="10"/>
      <c r="O290" s="12"/>
      <c r="P290" s="28">
        <f t="shared" si="9"/>
        <v>0</v>
      </c>
    </row>
    <row r="291" spans="1:16" ht="17.25" thickTop="1" thickBot="1">
      <c r="A291" s="2"/>
      <c r="B291" s="130">
        <v>285</v>
      </c>
      <c r="C291" s="30"/>
      <c r="D291" s="19"/>
      <c r="E291" s="119" t="str">
        <f>IF(D291&lt;&gt;"",VLOOKUP(D291,التكويد!X:Z,2,0),"")</f>
        <v/>
      </c>
      <c r="F291" s="8"/>
      <c r="G291" s="19"/>
      <c r="H291" s="122" t="str">
        <f>IF(G291&lt;&gt;"",VLOOKUP(G291,التكويد!D:E,2,0),"")</f>
        <v/>
      </c>
      <c r="I291" s="9"/>
      <c r="J291" s="10"/>
      <c r="K291" s="125">
        <f t="shared" si="8"/>
        <v>0</v>
      </c>
      <c r="L291" s="2"/>
      <c r="M291" s="11"/>
      <c r="N291" s="10"/>
      <c r="O291" s="12"/>
      <c r="P291" s="28">
        <f t="shared" si="9"/>
        <v>0</v>
      </c>
    </row>
    <row r="292" spans="1:16" ht="17.25" thickTop="1" thickBot="1">
      <c r="A292" s="2"/>
      <c r="B292" s="130">
        <v>286</v>
      </c>
      <c r="C292" s="30"/>
      <c r="D292" s="19"/>
      <c r="E292" s="119" t="str">
        <f>IF(D292&lt;&gt;"",VLOOKUP(D292,التكويد!X:Z,2,0),"")</f>
        <v/>
      </c>
      <c r="F292" s="8"/>
      <c r="G292" s="19"/>
      <c r="H292" s="122" t="str">
        <f>IF(G292&lt;&gt;"",VLOOKUP(G292,التكويد!D:E,2,0),"")</f>
        <v/>
      </c>
      <c r="I292" s="9"/>
      <c r="J292" s="10"/>
      <c r="K292" s="125">
        <f t="shared" si="8"/>
        <v>0</v>
      </c>
      <c r="L292" s="2"/>
      <c r="M292" s="11"/>
      <c r="N292" s="10"/>
      <c r="O292" s="12"/>
      <c r="P292" s="28">
        <f t="shared" si="9"/>
        <v>0</v>
      </c>
    </row>
    <row r="293" spans="1:16" ht="17.25" thickTop="1" thickBot="1">
      <c r="A293" s="2"/>
      <c r="B293" s="130">
        <v>287</v>
      </c>
      <c r="C293" s="30"/>
      <c r="D293" s="19"/>
      <c r="E293" s="119" t="str">
        <f>IF(D293&lt;&gt;"",VLOOKUP(D293,التكويد!X:Z,2,0),"")</f>
        <v/>
      </c>
      <c r="F293" s="8"/>
      <c r="G293" s="19"/>
      <c r="H293" s="122" t="str">
        <f>IF(G293&lt;&gt;"",VLOOKUP(G293,التكويد!D:E,2,0),"")</f>
        <v/>
      </c>
      <c r="I293" s="9"/>
      <c r="J293" s="10"/>
      <c r="K293" s="125">
        <f t="shared" si="8"/>
        <v>0</v>
      </c>
      <c r="L293" s="2"/>
      <c r="M293" s="11"/>
      <c r="N293" s="10"/>
      <c r="O293" s="12"/>
      <c r="P293" s="28">
        <f t="shared" si="9"/>
        <v>0</v>
      </c>
    </row>
    <row r="294" spans="1:16" ht="17.25" thickTop="1" thickBot="1">
      <c r="A294" s="2"/>
      <c r="B294" s="130">
        <v>288</v>
      </c>
      <c r="C294" s="30"/>
      <c r="D294" s="19"/>
      <c r="E294" s="119" t="str">
        <f>IF(D294&lt;&gt;"",VLOOKUP(D294,التكويد!X:Z,2,0),"")</f>
        <v/>
      </c>
      <c r="F294" s="8"/>
      <c r="G294" s="19"/>
      <c r="H294" s="122" t="str">
        <f>IF(G294&lt;&gt;"",VLOOKUP(G294,التكويد!D:E,2,0),"")</f>
        <v/>
      </c>
      <c r="I294" s="9"/>
      <c r="J294" s="10"/>
      <c r="K294" s="125">
        <f t="shared" si="8"/>
        <v>0</v>
      </c>
      <c r="L294" s="2"/>
      <c r="M294" s="11"/>
      <c r="N294" s="10"/>
      <c r="O294" s="12"/>
      <c r="P294" s="28">
        <f t="shared" si="9"/>
        <v>0</v>
      </c>
    </row>
    <row r="295" spans="1:16" ht="17.25" thickTop="1" thickBot="1">
      <c r="A295" s="2"/>
      <c r="B295" s="130">
        <v>289</v>
      </c>
      <c r="C295" s="30"/>
      <c r="D295" s="19"/>
      <c r="E295" s="119" t="str">
        <f>IF(D295&lt;&gt;"",VLOOKUP(D295,التكويد!X:Z,2,0),"")</f>
        <v/>
      </c>
      <c r="F295" s="8"/>
      <c r="G295" s="19"/>
      <c r="H295" s="122" t="str">
        <f>IF(G295&lt;&gt;"",VLOOKUP(G295,التكويد!D:E,2,0),"")</f>
        <v/>
      </c>
      <c r="I295" s="9"/>
      <c r="J295" s="10"/>
      <c r="K295" s="125">
        <f t="shared" si="8"/>
        <v>0</v>
      </c>
      <c r="L295" s="2"/>
      <c r="M295" s="11"/>
      <c r="N295" s="10"/>
      <c r="O295" s="12"/>
      <c r="P295" s="28">
        <f t="shared" si="9"/>
        <v>0</v>
      </c>
    </row>
    <row r="296" spans="1:16" ht="17.25" thickTop="1" thickBot="1">
      <c r="A296" s="2"/>
      <c r="B296" s="130">
        <v>290</v>
      </c>
      <c r="C296" s="30"/>
      <c r="D296" s="19"/>
      <c r="E296" s="119" t="str">
        <f>IF(D296&lt;&gt;"",VLOOKUP(D296,التكويد!X:Z,2,0),"")</f>
        <v/>
      </c>
      <c r="F296" s="8"/>
      <c r="G296" s="19"/>
      <c r="H296" s="122" t="str">
        <f>IF(G296&lt;&gt;"",VLOOKUP(G296,التكويد!D:E,2,0),"")</f>
        <v/>
      </c>
      <c r="I296" s="9"/>
      <c r="J296" s="10"/>
      <c r="K296" s="125">
        <f t="shared" si="8"/>
        <v>0</v>
      </c>
      <c r="L296" s="2"/>
      <c r="M296" s="11"/>
      <c r="N296" s="10"/>
      <c r="O296" s="12"/>
      <c r="P296" s="28">
        <f t="shared" si="9"/>
        <v>0</v>
      </c>
    </row>
    <row r="297" spans="1:16" ht="17.25" thickTop="1" thickBot="1">
      <c r="A297" s="2"/>
      <c r="B297" s="130">
        <v>291</v>
      </c>
      <c r="C297" s="30"/>
      <c r="D297" s="19"/>
      <c r="E297" s="119" t="str">
        <f>IF(D297&lt;&gt;"",VLOOKUP(D297,التكويد!X:Z,2,0),"")</f>
        <v/>
      </c>
      <c r="F297" s="8"/>
      <c r="G297" s="19"/>
      <c r="H297" s="122" t="str">
        <f>IF(G297&lt;&gt;"",VLOOKUP(G297,التكويد!D:E,2,0),"")</f>
        <v/>
      </c>
      <c r="I297" s="9"/>
      <c r="J297" s="10"/>
      <c r="K297" s="125">
        <f t="shared" si="8"/>
        <v>0</v>
      </c>
      <c r="L297" s="2"/>
      <c r="M297" s="11"/>
      <c r="N297" s="10"/>
      <c r="O297" s="12"/>
      <c r="P297" s="28">
        <f t="shared" si="9"/>
        <v>0</v>
      </c>
    </row>
    <row r="298" spans="1:16" ht="17.25" thickTop="1" thickBot="1">
      <c r="A298" s="2"/>
      <c r="B298" s="130">
        <v>292</v>
      </c>
      <c r="C298" s="30"/>
      <c r="D298" s="19"/>
      <c r="E298" s="119" t="str">
        <f>IF(D298&lt;&gt;"",VLOOKUP(D298,التكويد!X:Z,2,0),"")</f>
        <v/>
      </c>
      <c r="F298" s="8"/>
      <c r="G298" s="19"/>
      <c r="H298" s="122" t="str">
        <f>IF(G298&lt;&gt;"",VLOOKUP(G298,التكويد!D:E,2,0),"")</f>
        <v/>
      </c>
      <c r="I298" s="9"/>
      <c r="J298" s="10"/>
      <c r="K298" s="125">
        <f t="shared" si="8"/>
        <v>0</v>
      </c>
      <c r="L298" s="2"/>
      <c r="M298" s="11"/>
      <c r="N298" s="10"/>
      <c r="O298" s="12"/>
      <c r="P298" s="28">
        <f t="shared" si="9"/>
        <v>0</v>
      </c>
    </row>
    <row r="299" spans="1:16" ht="17.25" thickTop="1" thickBot="1">
      <c r="A299" s="2"/>
      <c r="B299" s="130">
        <v>293</v>
      </c>
      <c r="C299" s="30"/>
      <c r="D299" s="19"/>
      <c r="E299" s="119" t="str">
        <f>IF(D299&lt;&gt;"",VLOOKUP(D299,التكويد!X:Z,2,0),"")</f>
        <v/>
      </c>
      <c r="F299" s="8"/>
      <c r="G299" s="19"/>
      <c r="H299" s="122" t="str">
        <f>IF(G299&lt;&gt;"",VLOOKUP(G299,التكويد!D:E,2,0),"")</f>
        <v/>
      </c>
      <c r="I299" s="9"/>
      <c r="J299" s="10"/>
      <c r="K299" s="125">
        <f t="shared" si="8"/>
        <v>0</v>
      </c>
      <c r="L299" s="2"/>
      <c r="M299" s="11"/>
      <c r="N299" s="10"/>
      <c r="O299" s="12"/>
      <c r="P299" s="28">
        <f t="shared" si="9"/>
        <v>0</v>
      </c>
    </row>
    <row r="300" spans="1:16" ht="17.25" thickTop="1" thickBot="1">
      <c r="A300" s="2"/>
      <c r="B300" s="130">
        <v>294</v>
      </c>
      <c r="C300" s="30"/>
      <c r="D300" s="19"/>
      <c r="E300" s="119" t="str">
        <f>IF(D300&lt;&gt;"",VLOOKUP(D300,التكويد!X:Z,2,0),"")</f>
        <v/>
      </c>
      <c r="F300" s="8"/>
      <c r="G300" s="19"/>
      <c r="H300" s="122" t="str">
        <f>IF(G300&lt;&gt;"",VLOOKUP(G300,التكويد!D:E,2,0),"")</f>
        <v/>
      </c>
      <c r="I300" s="9"/>
      <c r="J300" s="10"/>
      <c r="K300" s="125">
        <f t="shared" si="8"/>
        <v>0</v>
      </c>
      <c r="L300" s="2"/>
      <c r="M300" s="11"/>
      <c r="N300" s="10"/>
      <c r="O300" s="12"/>
      <c r="P300" s="28">
        <f t="shared" si="9"/>
        <v>0</v>
      </c>
    </row>
    <row r="301" spans="1:16" ht="17.25" thickTop="1" thickBot="1">
      <c r="A301" s="2"/>
      <c r="B301" s="130">
        <v>295</v>
      </c>
      <c r="C301" s="30"/>
      <c r="D301" s="19"/>
      <c r="E301" s="119" t="str">
        <f>IF(D301&lt;&gt;"",VLOOKUP(D301,التكويد!X:Z,2,0),"")</f>
        <v/>
      </c>
      <c r="F301" s="8"/>
      <c r="G301" s="19"/>
      <c r="H301" s="122" t="str">
        <f>IF(G301&lt;&gt;"",VLOOKUP(G301,التكويد!D:E,2,0),"")</f>
        <v/>
      </c>
      <c r="I301" s="9"/>
      <c r="J301" s="10"/>
      <c r="K301" s="125">
        <f t="shared" si="8"/>
        <v>0</v>
      </c>
      <c r="L301" s="2"/>
      <c r="M301" s="11"/>
      <c r="N301" s="10"/>
      <c r="O301" s="12"/>
      <c r="P301" s="28">
        <f t="shared" si="9"/>
        <v>0</v>
      </c>
    </row>
    <row r="302" spans="1:16" ht="17.25" thickTop="1" thickBot="1">
      <c r="A302" s="2"/>
      <c r="B302" s="130">
        <v>296</v>
      </c>
      <c r="C302" s="30"/>
      <c r="D302" s="19"/>
      <c r="E302" s="119" t="str">
        <f>IF(D302&lt;&gt;"",VLOOKUP(D302,التكويد!X:Z,2,0),"")</f>
        <v/>
      </c>
      <c r="F302" s="8"/>
      <c r="G302" s="19"/>
      <c r="H302" s="122" t="str">
        <f>IF(G302&lt;&gt;"",VLOOKUP(G302,التكويد!D:E,2,0),"")</f>
        <v/>
      </c>
      <c r="I302" s="9"/>
      <c r="J302" s="10"/>
      <c r="K302" s="125">
        <f t="shared" si="8"/>
        <v>0</v>
      </c>
      <c r="L302" s="2"/>
      <c r="M302" s="11"/>
      <c r="N302" s="10"/>
      <c r="O302" s="12"/>
      <c r="P302" s="28">
        <f t="shared" si="9"/>
        <v>0</v>
      </c>
    </row>
    <row r="303" spans="1:16" ht="17.25" thickTop="1" thickBot="1">
      <c r="A303" s="2"/>
      <c r="B303" s="130">
        <v>297</v>
      </c>
      <c r="C303" s="30"/>
      <c r="D303" s="19"/>
      <c r="E303" s="119" t="str">
        <f>IF(D303&lt;&gt;"",VLOOKUP(D303,التكويد!X:Z,2,0),"")</f>
        <v/>
      </c>
      <c r="F303" s="8"/>
      <c r="G303" s="19"/>
      <c r="H303" s="122" t="str">
        <f>IF(G303&lt;&gt;"",VLOOKUP(G303,التكويد!D:E,2,0),"")</f>
        <v/>
      </c>
      <c r="I303" s="9"/>
      <c r="J303" s="10"/>
      <c r="K303" s="125">
        <f t="shared" si="8"/>
        <v>0</v>
      </c>
      <c r="L303" s="2"/>
      <c r="M303" s="11"/>
      <c r="N303" s="10"/>
      <c r="O303" s="12"/>
      <c r="P303" s="28">
        <f t="shared" si="9"/>
        <v>0</v>
      </c>
    </row>
    <row r="304" spans="1:16" ht="17.25" thickTop="1" thickBot="1">
      <c r="A304" s="2"/>
      <c r="B304" s="130">
        <v>298</v>
      </c>
      <c r="C304" s="30"/>
      <c r="D304" s="19"/>
      <c r="E304" s="119" t="str">
        <f>IF(D304&lt;&gt;"",VLOOKUP(D304,التكويد!X:Z,2,0),"")</f>
        <v/>
      </c>
      <c r="F304" s="8"/>
      <c r="G304" s="19"/>
      <c r="H304" s="122" t="str">
        <f>IF(G304&lt;&gt;"",VLOOKUP(G304,التكويد!D:E,2,0),"")</f>
        <v/>
      </c>
      <c r="I304" s="9"/>
      <c r="J304" s="10"/>
      <c r="K304" s="125">
        <f t="shared" si="8"/>
        <v>0</v>
      </c>
      <c r="L304" s="2"/>
      <c r="M304" s="11"/>
      <c r="N304" s="10"/>
      <c r="O304" s="12"/>
      <c r="P304" s="28">
        <f t="shared" si="9"/>
        <v>0</v>
      </c>
    </row>
    <row r="305" spans="1:16" ht="17.25" thickTop="1" thickBot="1">
      <c r="A305" s="2"/>
      <c r="B305" s="130">
        <v>299</v>
      </c>
      <c r="C305" s="30"/>
      <c r="D305" s="19"/>
      <c r="E305" s="119" t="str">
        <f>IF(D305&lt;&gt;"",VLOOKUP(D305,التكويد!X:Z,2,0),"")</f>
        <v/>
      </c>
      <c r="F305" s="8"/>
      <c r="G305" s="19"/>
      <c r="H305" s="122" t="str">
        <f>IF(G305&lt;&gt;"",VLOOKUP(G305,التكويد!D:E,2,0),"")</f>
        <v/>
      </c>
      <c r="I305" s="9"/>
      <c r="J305" s="10"/>
      <c r="K305" s="125">
        <f t="shared" si="8"/>
        <v>0</v>
      </c>
      <c r="L305" s="2"/>
      <c r="M305" s="11"/>
      <c r="N305" s="10"/>
      <c r="O305" s="12"/>
      <c r="P305" s="28">
        <f t="shared" si="9"/>
        <v>0</v>
      </c>
    </row>
    <row r="306" spans="1:16" ht="17.25" thickTop="1" thickBot="1">
      <c r="A306" s="2"/>
      <c r="B306" s="130">
        <v>300</v>
      </c>
      <c r="C306" s="30"/>
      <c r="D306" s="19"/>
      <c r="E306" s="119" t="str">
        <f>IF(D306&lt;&gt;"",VLOOKUP(D306,التكويد!X:Z,2,0),"")</f>
        <v/>
      </c>
      <c r="F306" s="8"/>
      <c r="G306" s="19"/>
      <c r="H306" s="122" t="str">
        <f>IF(G306&lt;&gt;"",VLOOKUP(G306,التكويد!D:E,2,0),"")</f>
        <v/>
      </c>
      <c r="I306" s="9"/>
      <c r="J306" s="10"/>
      <c r="K306" s="125">
        <f t="shared" si="8"/>
        <v>0</v>
      </c>
      <c r="L306" s="2"/>
      <c r="M306" s="11"/>
      <c r="N306" s="10"/>
      <c r="O306" s="12"/>
      <c r="P306" s="28">
        <f t="shared" si="9"/>
        <v>0</v>
      </c>
    </row>
    <row r="307" spans="1:16" ht="17.25" thickTop="1" thickBot="1">
      <c r="A307" s="2"/>
      <c r="B307" s="130">
        <v>301</v>
      </c>
      <c r="C307" s="30"/>
      <c r="D307" s="19"/>
      <c r="E307" s="119" t="str">
        <f>IF(D307&lt;&gt;"",VLOOKUP(D307,التكويد!X:Z,2,0),"")</f>
        <v/>
      </c>
      <c r="F307" s="8"/>
      <c r="G307" s="19"/>
      <c r="H307" s="122" t="str">
        <f>IF(G307&lt;&gt;"",VLOOKUP(G307,التكويد!D:E,2,0),"")</f>
        <v/>
      </c>
      <c r="I307" s="9"/>
      <c r="J307" s="10"/>
      <c r="K307" s="125">
        <f t="shared" si="8"/>
        <v>0</v>
      </c>
      <c r="L307" s="2"/>
      <c r="M307" s="11"/>
      <c r="N307" s="10"/>
      <c r="O307" s="12"/>
      <c r="P307" s="28">
        <f t="shared" si="9"/>
        <v>0</v>
      </c>
    </row>
    <row r="308" spans="1:16" ht="17.25" thickTop="1" thickBot="1">
      <c r="A308" s="2"/>
      <c r="B308" s="130">
        <v>302</v>
      </c>
      <c r="C308" s="30"/>
      <c r="D308" s="19"/>
      <c r="E308" s="119" t="str">
        <f>IF(D308&lt;&gt;"",VLOOKUP(D308,التكويد!X:Z,2,0),"")</f>
        <v/>
      </c>
      <c r="F308" s="8"/>
      <c r="G308" s="19"/>
      <c r="H308" s="122" t="str">
        <f>IF(G308&lt;&gt;"",VLOOKUP(G308,التكويد!D:E,2,0),"")</f>
        <v/>
      </c>
      <c r="I308" s="9"/>
      <c r="J308" s="10"/>
      <c r="K308" s="125">
        <f t="shared" si="8"/>
        <v>0</v>
      </c>
      <c r="L308" s="2"/>
      <c r="M308" s="11"/>
      <c r="N308" s="10"/>
      <c r="O308" s="12"/>
      <c r="P308" s="28">
        <f t="shared" si="9"/>
        <v>0</v>
      </c>
    </row>
    <row r="309" spans="1:16" ht="17.25" thickTop="1" thickBot="1">
      <c r="A309" s="2"/>
      <c r="B309" s="130">
        <v>303</v>
      </c>
      <c r="C309" s="30"/>
      <c r="D309" s="19"/>
      <c r="E309" s="119" t="str">
        <f>IF(D309&lt;&gt;"",VLOOKUP(D309,التكويد!X:Z,2,0),"")</f>
        <v/>
      </c>
      <c r="F309" s="8"/>
      <c r="G309" s="19"/>
      <c r="H309" s="122" t="str">
        <f>IF(G309&lt;&gt;"",VLOOKUP(G309,التكويد!D:E,2,0),"")</f>
        <v/>
      </c>
      <c r="I309" s="9"/>
      <c r="J309" s="10"/>
      <c r="K309" s="125">
        <f t="shared" si="8"/>
        <v>0</v>
      </c>
      <c r="L309" s="2"/>
      <c r="M309" s="11"/>
      <c r="N309" s="10"/>
      <c r="O309" s="12"/>
      <c r="P309" s="28">
        <f t="shared" si="9"/>
        <v>0</v>
      </c>
    </row>
    <row r="310" spans="1:16" ht="17.25" thickTop="1" thickBot="1">
      <c r="A310" s="2"/>
      <c r="B310" s="130">
        <v>304</v>
      </c>
      <c r="C310" s="30"/>
      <c r="D310" s="19"/>
      <c r="E310" s="119" t="str">
        <f>IF(D310&lt;&gt;"",VLOOKUP(D310,التكويد!X:Z,2,0),"")</f>
        <v/>
      </c>
      <c r="F310" s="8"/>
      <c r="G310" s="19"/>
      <c r="H310" s="122" t="str">
        <f>IF(G310&lt;&gt;"",VLOOKUP(G310,التكويد!D:E,2,0),"")</f>
        <v/>
      </c>
      <c r="I310" s="9"/>
      <c r="J310" s="10"/>
      <c r="K310" s="125">
        <f t="shared" si="8"/>
        <v>0</v>
      </c>
      <c r="L310" s="2"/>
      <c r="M310" s="11"/>
      <c r="N310" s="10"/>
      <c r="O310" s="12"/>
      <c r="P310" s="28">
        <f t="shared" si="9"/>
        <v>0</v>
      </c>
    </row>
    <row r="311" spans="1:16" ht="17.25" thickTop="1" thickBot="1">
      <c r="A311" s="2"/>
      <c r="B311" s="130">
        <v>305</v>
      </c>
      <c r="C311" s="30"/>
      <c r="D311" s="19"/>
      <c r="E311" s="119" t="str">
        <f>IF(D311&lt;&gt;"",VLOOKUP(D311,التكويد!X:Z,2,0),"")</f>
        <v/>
      </c>
      <c r="F311" s="8"/>
      <c r="G311" s="19"/>
      <c r="H311" s="122" t="str">
        <f>IF(G311&lt;&gt;"",VLOOKUP(G311,التكويد!D:E,2,0),"")</f>
        <v/>
      </c>
      <c r="I311" s="9"/>
      <c r="J311" s="10"/>
      <c r="K311" s="125">
        <f t="shared" si="8"/>
        <v>0</v>
      </c>
      <c r="L311" s="2"/>
      <c r="M311" s="11"/>
      <c r="N311" s="10"/>
      <c r="O311" s="12"/>
      <c r="P311" s="28">
        <f t="shared" si="9"/>
        <v>0</v>
      </c>
    </row>
    <row r="312" spans="1:16" ht="17.25" thickTop="1" thickBot="1">
      <c r="A312" s="2"/>
      <c r="B312" s="130">
        <v>306</v>
      </c>
      <c r="C312" s="30"/>
      <c r="D312" s="19"/>
      <c r="E312" s="119" t="str">
        <f>IF(D312&lt;&gt;"",VLOOKUP(D312,التكويد!X:Z,2,0),"")</f>
        <v/>
      </c>
      <c r="F312" s="8"/>
      <c r="G312" s="19"/>
      <c r="H312" s="122" t="str">
        <f>IF(G312&lt;&gt;"",VLOOKUP(G312,التكويد!D:E,2,0),"")</f>
        <v/>
      </c>
      <c r="I312" s="9"/>
      <c r="J312" s="10"/>
      <c r="K312" s="125">
        <f t="shared" si="8"/>
        <v>0</v>
      </c>
      <c r="L312" s="2"/>
      <c r="M312" s="11"/>
      <c r="N312" s="10"/>
      <c r="O312" s="12"/>
      <c r="P312" s="28">
        <f t="shared" si="9"/>
        <v>0</v>
      </c>
    </row>
    <row r="313" spans="1:16" ht="17.25" thickTop="1" thickBot="1">
      <c r="A313" s="2"/>
      <c r="B313" s="130">
        <v>307</v>
      </c>
      <c r="C313" s="30"/>
      <c r="D313" s="19"/>
      <c r="E313" s="119" t="str">
        <f>IF(D313&lt;&gt;"",VLOOKUP(D313,التكويد!X:Z,2,0),"")</f>
        <v/>
      </c>
      <c r="F313" s="8"/>
      <c r="G313" s="19"/>
      <c r="H313" s="122" t="str">
        <f>IF(G313&lt;&gt;"",VLOOKUP(G313,التكويد!D:E,2,0),"")</f>
        <v/>
      </c>
      <c r="I313" s="9"/>
      <c r="J313" s="10"/>
      <c r="K313" s="125">
        <f t="shared" si="8"/>
        <v>0</v>
      </c>
      <c r="L313" s="2"/>
      <c r="M313" s="11"/>
      <c r="N313" s="10"/>
      <c r="O313" s="12"/>
      <c r="P313" s="28">
        <f t="shared" si="9"/>
        <v>0</v>
      </c>
    </row>
    <row r="314" spans="1:16" ht="17.25" thickTop="1" thickBot="1">
      <c r="A314" s="2"/>
      <c r="B314" s="130">
        <v>308</v>
      </c>
      <c r="C314" s="30"/>
      <c r="D314" s="19"/>
      <c r="E314" s="119" t="str">
        <f>IF(D314&lt;&gt;"",VLOOKUP(D314,التكويد!X:Z,2,0),"")</f>
        <v/>
      </c>
      <c r="F314" s="8"/>
      <c r="G314" s="19"/>
      <c r="H314" s="122" t="str">
        <f>IF(G314&lt;&gt;"",VLOOKUP(G314,التكويد!D:E,2,0),"")</f>
        <v/>
      </c>
      <c r="I314" s="9"/>
      <c r="J314" s="10"/>
      <c r="K314" s="125">
        <f t="shared" si="8"/>
        <v>0</v>
      </c>
      <c r="L314" s="2"/>
      <c r="M314" s="11"/>
      <c r="N314" s="10"/>
      <c r="O314" s="12"/>
      <c r="P314" s="28">
        <f t="shared" si="9"/>
        <v>0</v>
      </c>
    </row>
    <row r="315" spans="1:16" ht="17.25" thickTop="1" thickBot="1">
      <c r="A315" s="2"/>
      <c r="B315" s="130">
        <v>309</v>
      </c>
      <c r="C315" s="30"/>
      <c r="D315" s="19"/>
      <c r="E315" s="119" t="str">
        <f>IF(D315&lt;&gt;"",VLOOKUP(D315,التكويد!X:Z,2,0),"")</f>
        <v/>
      </c>
      <c r="F315" s="8"/>
      <c r="G315" s="19"/>
      <c r="H315" s="122" t="str">
        <f>IF(G315&lt;&gt;"",VLOOKUP(G315,التكويد!D:E,2,0),"")</f>
        <v/>
      </c>
      <c r="I315" s="9"/>
      <c r="J315" s="10"/>
      <c r="K315" s="125">
        <f t="shared" si="8"/>
        <v>0</v>
      </c>
      <c r="L315" s="2"/>
      <c r="M315" s="11"/>
      <c r="N315" s="10"/>
      <c r="O315" s="12"/>
      <c r="P315" s="28">
        <f t="shared" si="9"/>
        <v>0</v>
      </c>
    </row>
    <row r="316" spans="1:16" ht="17.25" thickTop="1" thickBot="1">
      <c r="A316" s="2"/>
      <c r="B316" s="130">
        <v>310</v>
      </c>
      <c r="C316" s="30"/>
      <c r="D316" s="19"/>
      <c r="E316" s="119" t="str">
        <f>IF(D316&lt;&gt;"",VLOOKUP(D316,التكويد!X:Z,2,0),"")</f>
        <v/>
      </c>
      <c r="F316" s="8"/>
      <c r="G316" s="19"/>
      <c r="H316" s="122" t="str">
        <f>IF(G316&lt;&gt;"",VLOOKUP(G316,التكويد!D:E,2,0),"")</f>
        <v/>
      </c>
      <c r="I316" s="9"/>
      <c r="J316" s="10"/>
      <c r="K316" s="125">
        <f t="shared" si="8"/>
        <v>0</v>
      </c>
      <c r="L316" s="2"/>
      <c r="M316" s="11"/>
      <c r="N316" s="10"/>
      <c r="O316" s="12"/>
      <c r="P316" s="28">
        <f t="shared" si="9"/>
        <v>0</v>
      </c>
    </row>
    <row r="317" spans="1:16" ht="17.25" thickTop="1" thickBot="1">
      <c r="A317" s="2"/>
      <c r="B317" s="130">
        <v>311</v>
      </c>
      <c r="C317" s="30"/>
      <c r="D317" s="19"/>
      <c r="E317" s="119" t="str">
        <f>IF(D317&lt;&gt;"",VLOOKUP(D317,التكويد!X:Z,2,0),"")</f>
        <v/>
      </c>
      <c r="F317" s="8"/>
      <c r="G317" s="19"/>
      <c r="H317" s="122" t="str">
        <f>IF(G317&lt;&gt;"",VLOOKUP(G317,التكويد!D:E,2,0),"")</f>
        <v/>
      </c>
      <c r="I317" s="9"/>
      <c r="J317" s="10"/>
      <c r="K317" s="125">
        <f t="shared" si="8"/>
        <v>0</v>
      </c>
      <c r="L317" s="2"/>
      <c r="M317" s="11"/>
      <c r="N317" s="10"/>
      <c r="O317" s="12"/>
      <c r="P317" s="28">
        <f t="shared" si="9"/>
        <v>0</v>
      </c>
    </row>
    <row r="318" spans="1:16" ht="17.25" thickTop="1" thickBot="1">
      <c r="A318" s="2"/>
      <c r="B318" s="130">
        <v>312</v>
      </c>
      <c r="C318" s="30"/>
      <c r="D318" s="19"/>
      <c r="E318" s="119" t="str">
        <f>IF(D318&lt;&gt;"",VLOOKUP(D318,التكويد!X:Z,2,0),"")</f>
        <v/>
      </c>
      <c r="F318" s="8"/>
      <c r="G318" s="19"/>
      <c r="H318" s="122" t="str">
        <f>IF(G318&lt;&gt;"",VLOOKUP(G318,التكويد!D:E,2,0),"")</f>
        <v/>
      </c>
      <c r="I318" s="9"/>
      <c r="J318" s="10"/>
      <c r="K318" s="125">
        <f t="shared" si="8"/>
        <v>0</v>
      </c>
      <c r="L318" s="2"/>
      <c r="M318" s="11"/>
      <c r="N318" s="10"/>
      <c r="O318" s="12"/>
      <c r="P318" s="28">
        <f t="shared" si="9"/>
        <v>0</v>
      </c>
    </row>
    <row r="319" spans="1:16" ht="17.25" thickTop="1" thickBot="1">
      <c r="A319" s="2"/>
      <c r="B319" s="130">
        <v>313</v>
      </c>
      <c r="C319" s="30"/>
      <c r="D319" s="19"/>
      <c r="E319" s="119" t="str">
        <f>IF(D319&lt;&gt;"",VLOOKUP(D319,التكويد!X:Z,2,0),"")</f>
        <v/>
      </c>
      <c r="F319" s="8"/>
      <c r="G319" s="19"/>
      <c r="H319" s="122" t="str">
        <f>IF(G319&lt;&gt;"",VLOOKUP(G319,التكويد!D:E,2,0),"")</f>
        <v/>
      </c>
      <c r="I319" s="9"/>
      <c r="J319" s="10"/>
      <c r="K319" s="125">
        <f t="shared" si="8"/>
        <v>0</v>
      </c>
      <c r="L319" s="2"/>
      <c r="M319" s="11"/>
      <c r="N319" s="10"/>
      <c r="O319" s="12"/>
      <c r="P319" s="28">
        <f t="shared" si="9"/>
        <v>0</v>
      </c>
    </row>
    <row r="320" spans="1:16" ht="17.25" thickTop="1" thickBot="1">
      <c r="A320" s="2"/>
      <c r="B320" s="130">
        <v>314</v>
      </c>
      <c r="C320" s="30"/>
      <c r="D320" s="19"/>
      <c r="E320" s="119" t="str">
        <f>IF(D320&lt;&gt;"",VLOOKUP(D320,التكويد!X:Z,2,0),"")</f>
        <v/>
      </c>
      <c r="F320" s="8"/>
      <c r="G320" s="19"/>
      <c r="H320" s="122" t="str">
        <f>IF(G320&lt;&gt;"",VLOOKUP(G320,التكويد!D:E,2,0),"")</f>
        <v/>
      </c>
      <c r="I320" s="9"/>
      <c r="J320" s="10"/>
      <c r="K320" s="125">
        <f t="shared" si="8"/>
        <v>0</v>
      </c>
      <c r="L320" s="2"/>
      <c r="M320" s="11"/>
      <c r="N320" s="10"/>
      <c r="O320" s="12"/>
      <c r="P320" s="28">
        <f t="shared" si="9"/>
        <v>0</v>
      </c>
    </row>
    <row r="321" spans="1:16" ht="17.25" thickTop="1" thickBot="1">
      <c r="A321" s="2"/>
      <c r="B321" s="130">
        <v>315</v>
      </c>
      <c r="C321" s="30"/>
      <c r="D321" s="19"/>
      <c r="E321" s="119" t="str">
        <f>IF(D321&lt;&gt;"",VLOOKUP(D321,التكويد!X:Z,2,0),"")</f>
        <v/>
      </c>
      <c r="F321" s="8"/>
      <c r="G321" s="19"/>
      <c r="H321" s="122" t="str">
        <f>IF(G321&lt;&gt;"",VLOOKUP(G321,التكويد!D:E,2,0),"")</f>
        <v/>
      </c>
      <c r="I321" s="9"/>
      <c r="J321" s="10"/>
      <c r="K321" s="125">
        <f t="shared" si="8"/>
        <v>0</v>
      </c>
      <c r="L321" s="2"/>
      <c r="M321" s="11"/>
      <c r="N321" s="10"/>
      <c r="O321" s="12"/>
      <c r="P321" s="28">
        <f t="shared" si="9"/>
        <v>0</v>
      </c>
    </row>
    <row r="322" spans="1:16" ht="17.25" thickTop="1" thickBot="1">
      <c r="A322" s="2"/>
      <c r="B322" s="130">
        <v>316</v>
      </c>
      <c r="C322" s="30"/>
      <c r="D322" s="19"/>
      <c r="E322" s="119" t="str">
        <f>IF(D322&lt;&gt;"",VLOOKUP(D322,التكويد!X:Z,2,0),"")</f>
        <v/>
      </c>
      <c r="F322" s="8"/>
      <c r="G322" s="19"/>
      <c r="H322" s="122" t="str">
        <f>IF(G322&lt;&gt;"",VLOOKUP(G322,التكويد!D:E,2,0),"")</f>
        <v/>
      </c>
      <c r="I322" s="9"/>
      <c r="J322" s="10"/>
      <c r="K322" s="125">
        <f t="shared" si="8"/>
        <v>0</v>
      </c>
      <c r="L322" s="2"/>
      <c r="M322" s="11"/>
      <c r="N322" s="10"/>
      <c r="O322" s="12"/>
      <c r="P322" s="28">
        <f t="shared" si="9"/>
        <v>0</v>
      </c>
    </row>
    <row r="323" spans="1:16" ht="17.25" thickTop="1" thickBot="1">
      <c r="A323" s="2"/>
      <c r="B323" s="130">
        <v>317</v>
      </c>
      <c r="C323" s="30"/>
      <c r="D323" s="19"/>
      <c r="E323" s="119" t="str">
        <f>IF(D323&lt;&gt;"",VLOOKUP(D323,التكويد!X:Z,2,0),"")</f>
        <v/>
      </c>
      <c r="F323" s="8"/>
      <c r="G323" s="19"/>
      <c r="H323" s="122" t="str">
        <f>IF(G323&lt;&gt;"",VLOOKUP(G323,التكويد!D:E,2,0),"")</f>
        <v/>
      </c>
      <c r="I323" s="9"/>
      <c r="J323" s="10"/>
      <c r="K323" s="125">
        <f t="shared" si="8"/>
        <v>0</v>
      </c>
      <c r="L323" s="2"/>
      <c r="M323" s="11"/>
      <c r="N323" s="10"/>
      <c r="O323" s="12"/>
      <c r="P323" s="28">
        <f t="shared" si="9"/>
        <v>0</v>
      </c>
    </row>
    <row r="324" spans="1:16" ht="17.25" thickTop="1" thickBot="1">
      <c r="A324" s="2"/>
      <c r="B324" s="130">
        <v>318</v>
      </c>
      <c r="C324" s="30"/>
      <c r="D324" s="19"/>
      <c r="E324" s="119" t="str">
        <f>IF(D324&lt;&gt;"",VLOOKUP(D324,التكويد!X:Z,2,0),"")</f>
        <v/>
      </c>
      <c r="F324" s="8"/>
      <c r="G324" s="19"/>
      <c r="H324" s="122" t="str">
        <f>IF(G324&lt;&gt;"",VLOOKUP(G324,التكويد!D:E,2,0),"")</f>
        <v/>
      </c>
      <c r="I324" s="9"/>
      <c r="J324" s="10"/>
      <c r="K324" s="125">
        <f t="shared" si="8"/>
        <v>0</v>
      </c>
      <c r="L324" s="2"/>
      <c r="M324" s="11"/>
      <c r="N324" s="10"/>
      <c r="O324" s="12"/>
      <c r="P324" s="28">
        <f t="shared" si="9"/>
        <v>0</v>
      </c>
    </row>
    <row r="325" spans="1:16" ht="17.25" thickTop="1" thickBot="1">
      <c r="A325" s="2"/>
      <c r="B325" s="130">
        <v>319</v>
      </c>
      <c r="C325" s="30"/>
      <c r="D325" s="19"/>
      <c r="E325" s="119" t="str">
        <f>IF(D325&lt;&gt;"",VLOOKUP(D325,التكويد!X:Z,2,0),"")</f>
        <v/>
      </c>
      <c r="F325" s="8"/>
      <c r="G325" s="19"/>
      <c r="H325" s="122" t="str">
        <f>IF(G325&lt;&gt;"",VLOOKUP(G325,التكويد!D:E,2,0),"")</f>
        <v/>
      </c>
      <c r="I325" s="9"/>
      <c r="J325" s="10"/>
      <c r="K325" s="125">
        <f t="shared" si="8"/>
        <v>0</v>
      </c>
      <c r="L325" s="2"/>
      <c r="M325" s="11"/>
      <c r="N325" s="10"/>
      <c r="O325" s="12"/>
      <c r="P325" s="28">
        <f t="shared" si="9"/>
        <v>0</v>
      </c>
    </row>
    <row r="326" spans="1:16" ht="17.25" thickTop="1" thickBot="1">
      <c r="A326" s="2"/>
      <c r="B326" s="130">
        <v>320</v>
      </c>
      <c r="C326" s="30"/>
      <c r="D326" s="19"/>
      <c r="E326" s="119" t="str">
        <f>IF(D326&lt;&gt;"",VLOOKUP(D326,التكويد!X:Z,2,0),"")</f>
        <v/>
      </c>
      <c r="F326" s="8"/>
      <c r="G326" s="19"/>
      <c r="H326" s="122" t="str">
        <f>IF(G326&lt;&gt;"",VLOOKUP(G326,التكويد!D:E,2,0),"")</f>
        <v/>
      </c>
      <c r="I326" s="9"/>
      <c r="J326" s="10"/>
      <c r="K326" s="125">
        <f t="shared" si="8"/>
        <v>0</v>
      </c>
      <c r="L326" s="2"/>
      <c r="M326" s="11"/>
      <c r="N326" s="10"/>
      <c r="O326" s="12"/>
      <c r="P326" s="28">
        <f t="shared" si="9"/>
        <v>0</v>
      </c>
    </row>
    <row r="327" spans="1:16" ht="17.25" thickTop="1" thickBot="1">
      <c r="A327" s="2"/>
      <c r="B327" s="130">
        <v>321</v>
      </c>
      <c r="C327" s="30"/>
      <c r="D327" s="19"/>
      <c r="E327" s="119" t="str">
        <f>IF(D327&lt;&gt;"",VLOOKUP(D327,التكويد!X:Z,2,0),"")</f>
        <v/>
      </c>
      <c r="F327" s="8"/>
      <c r="G327" s="19"/>
      <c r="H327" s="122" t="str">
        <f>IF(G327&lt;&gt;"",VLOOKUP(G327,التكويد!D:E,2,0),"")</f>
        <v/>
      </c>
      <c r="I327" s="9"/>
      <c r="J327" s="10"/>
      <c r="K327" s="125">
        <f t="shared" si="8"/>
        <v>0</v>
      </c>
      <c r="L327" s="2"/>
      <c r="M327" s="11"/>
      <c r="N327" s="10"/>
      <c r="O327" s="12"/>
      <c r="P327" s="28">
        <f t="shared" si="9"/>
        <v>0</v>
      </c>
    </row>
    <row r="328" spans="1:16" ht="17.25" thickTop="1" thickBot="1">
      <c r="A328" s="2"/>
      <c r="B328" s="130">
        <v>322</v>
      </c>
      <c r="C328" s="30"/>
      <c r="D328" s="19"/>
      <c r="E328" s="119" t="str">
        <f>IF(D328&lt;&gt;"",VLOOKUP(D328,التكويد!X:Z,2,0),"")</f>
        <v/>
      </c>
      <c r="F328" s="8"/>
      <c r="G328" s="19"/>
      <c r="H328" s="122" t="str">
        <f>IF(G328&lt;&gt;"",VLOOKUP(G328,التكويد!D:E,2,0),"")</f>
        <v/>
      </c>
      <c r="I328" s="9"/>
      <c r="J328" s="10"/>
      <c r="K328" s="125">
        <f t="shared" si="8"/>
        <v>0</v>
      </c>
      <c r="L328" s="2"/>
      <c r="M328" s="11"/>
      <c r="N328" s="10"/>
      <c r="O328" s="12"/>
      <c r="P328" s="28">
        <f t="shared" si="9"/>
        <v>0</v>
      </c>
    </row>
    <row r="329" spans="1:16" ht="17.25" thickTop="1" thickBot="1">
      <c r="A329" s="2"/>
      <c r="B329" s="130">
        <v>323</v>
      </c>
      <c r="C329" s="30"/>
      <c r="D329" s="19"/>
      <c r="E329" s="119" t="str">
        <f>IF(D329&lt;&gt;"",VLOOKUP(D329,التكويد!X:Z,2,0),"")</f>
        <v/>
      </c>
      <c r="F329" s="8"/>
      <c r="G329" s="19"/>
      <c r="H329" s="122" t="str">
        <f>IF(G329&lt;&gt;"",VLOOKUP(G329,التكويد!D:E,2,0),"")</f>
        <v/>
      </c>
      <c r="I329" s="9"/>
      <c r="J329" s="10"/>
      <c r="K329" s="125">
        <f t="shared" si="8"/>
        <v>0</v>
      </c>
      <c r="L329" s="2"/>
      <c r="M329" s="11"/>
      <c r="N329" s="10"/>
      <c r="O329" s="12"/>
      <c r="P329" s="28">
        <f t="shared" si="9"/>
        <v>0</v>
      </c>
    </row>
    <row r="330" spans="1:16" ht="17.25" thickTop="1" thickBot="1">
      <c r="A330" s="2"/>
      <c r="B330" s="130">
        <v>324</v>
      </c>
      <c r="C330" s="30"/>
      <c r="D330" s="19"/>
      <c r="E330" s="119" t="str">
        <f>IF(D330&lt;&gt;"",VLOOKUP(D330,التكويد!X:Z,2,0),"")</f>
        <v/>
      </c>
      <c r="F330" s="8"/>
      <c r="G330" s="19"/>
      <c r="H330" s="122" t="str">
        <f>IF(G330&lt;&gt;"",VLOOKUP(G330,التكويد!D:E,2,0),"")</f>
        <v/>
      </c>
      <c r="I330" s="9"/>
      <c r="J330" s="10"/>
      <c r="K330" s="125">
        <f t="shared" si="8"/>
        <v>0</v>
      </c>
      <c r="L330" s="2"/>
      <c r="M330" s="11"/>
      <c r="N330" s="10"/>
      <c r="O330" s="12"/>
      <c r="P330" s="28">
        <f t="shared" si="9"/>
        <v>0</v>
      </c>
    </row>
    <row r="331" spans="1:16" ht="17.25" thickTop="1" thickBot="1">
      <c r="A331" s="2"/>
      <c r="B331" s="130">
        <v>325</v>
      </c>
      <c r="C331" s="30"/>
      <c r="D331" s="19"/>
      <c r="E331" s="119" t="str">
        <f>IF(D331&lt;&gt;"",VLOOKUP(D331,التكويد!X:Z,2,0),"")</f>
        <v/>
      </c>
      <c r="F331" s="8"/>
      <c r="G331" s="19"/>
      <c r="H331" s="122" t="str">
        <f>IF(G331&lt;&gt;"",VLOOKUP(G331,التكويد!D:E,2,0),"")</f>
        <v/>
      </c>
      <c r="I331" s="9"/>
      <c r="J331" s="10"/>
      <c r="K331" s="125">
        <f t="shared" si="8"/>
        <v>0</v>
      </c>
      <c r="L331" s="2"/>
      <c r="M331" s="11"/>
      <c r="N331" s="10"/>
      <c r="O331" s="12"/>
      <c r="P331" s="28">
        <f t="shared" si="9"/>
        <v>0</v>
      </c>
    </row>
    <row r="332" spans="1:16" ht="17.25" thickTop="1" thickBot="1">
      <c r="A332" s="2"/>
      <c r="B332" s="130">
        <v>326</v>
      </c>
      <c r="C332" s="30"/>
      <c r="D332" s="19"/>
      <c r="E332" s="119" t="str">
        <f>IF(D332&lt;&gt;"",VLOOKUP(D332,التكويد!X:Z,2,0),"")</f>
        <v/>
      </c>
      <c r="F332" s="8"/>
      <c r="G332" s="19"/>
      <c r="H332" s="122" t="str">
        <f>IF(G332&lt;&gt;"",VLOOKUP(G332,التكويد!D:E,2,0),"")</f>
        <v/>
      </c>
      <c r="I332" s="9"/>
      <c r="J332" s="10"/>
      <c r="K332" s="125">
        <f t="shared" si="8"/>
        <v>0</v>
      </c>
      <c r="L332" s="2"/>
      <c r="M332" s="11"/>
      <c r="N332" s="10"/>
      <c r="O332" s="12"/>
      <c r="P332" s="28">
        <f t="shared" si="9"/>
        <v>0</v>
      </c>
    </row>
    <row r="333" spans="1:16" ht="17.25" thickTop="1" thickBot="1">
      <c r="A333" s="2"/>
      <c r="B333" s="130">
        <v>327</v>
      </c>
      <c r="C333" s="30"/>
      <c r="D333" s="19"/>
      <c r="E333" s="119" t="str">
        <f>IF(D333&lt;&gt;"",VLOOKUP(D333,التكويد!X:Z,2,0),"")</f>
        <v/>
      </c>
      <c r="F333" s="8"/>
      <c r="G333" s="19"/>
      <c r="H333" s="122" t="str">
        <f>IF(G333&lt;&gt;"",VLOOKUP(G333,التكويد!D:E,2,0),"")</f>
        <v/>
      </c>
      <c r="I333" s="9"/>
      <c r="J333" s="10"/>
      <c r="K333" s="125">
        <f t="shared" si="8"/>
        <v>0</v>
      </c>
      <c r="L333" s="2"/>
      <c r="M333" s="11"/>
      <c r="N333" s="10"/>
      <c r="O333" s="12"/>
      <c r="P333" s="28">
        <f t="shared" si="9"/>
        <v>0</v>
      </c>
    </row>
    <row r="334" spans="1:16" ht="17.25" thickTop="1" thickBot="1">
      <c r="A334" s="2"/>
      <c r="B334" s="130">
        <v>328</v>
      </c>
      <c r="C334" s="30"/>
      <c r="D334" s="19"/>
      <c r="E334" s="119" t="str">
        <f>IF(D334&lt;&gt;"",VLOOKUP(D334,التكويد!X:Z,2,0),"")</f>
        <v/>
      </c>
      <c r="F334" s="8"/>
      <c r="G334" s="19"/>
      <c r="H334" s="122" t="str">
        <f>IF(G334&lt;&gt;"",VLOOKUP(G334,التكويد!D:E,2,0),"")</f>
        <v/>
      </c>
      <c r="I334" s="9"/>
      <c r="J334" s="10"/>
      <c r="K334" s="125">
        <f t="shared" si="8"/>
        <v>0</v>
      </c>
      <c r="L334" s="2"/>
      <c r="M334" s="11"/>
      <c r="N334" s="10"/>
      <c r="O334" s="12"/>
      <c r="P334" s="28">
        <f t="shared" si="9"/>
        <v>0</v>
      </c>
    </row>
    <row r="335" spans="1:16" ht="17.25" thickTop="1" thickBot="1">
      <c r="A335" s="2"/>
      <c r="B335" s="130">
        <v>329</v>
      </c>
      <c r="C335" s="30"/>
      <c r="D335" s="19"/>
      <c r="E335" s="119" t="str">
        <f>IF(D335&lt;&gt;"",VLOOKUP(D335,التكويد!X:Z,2,0),"")</f>
        <v/>
      </c>
      <c r="F335" s="8"/>
      <c r="G335" s="19"/>
      <c r="H335" s="122" t="str">
        <f>IF(G335&lt;&gt;"",VLOOKUP(G335,التكويد!D:E,2,0),"")</f>
        <v/>
      </c>
      <c r="I335" s="9"/>
      <c r="J335" s="10"/>
      <c r="K335" s="125">
        <f t="shared" si="8"/>
        <v>0</v>
      </c>
      <c r="L335" s="2"/>
      <c r="M335" s="11"/>
      <c r="N335" s="10"/>
      <c r="O335" s="12"/>
      <c r="P335" s="28">
        <f t="shared" si="9"/>
        <v>0</v>
      </c>
    </row>
    <row r="336" spans="1:16" ht="17.25" thickTop="1" thickBot="1">
      <c r="A336" s="2"/>
      <c r="B336" s="130">
        <v>330</v>
      </c>
      <c r="C336" s="30"/>
      <c r="D336" s="19"/>
      <c r="E336" s="119" t="str">
        <f>IF(D336&lt;&gt;"",VLOOKUP(D336,التكويد!X:Z,2,0),"")</f>
        <v/>
      </c>
      <c r="F336" s="8"/>
      <c r="G336" s="19"/>
      <c r="H336" s="122" t="str">
        <f>IF(G336&lt;&gt;"",VLOOKUP(G336,التكويد!D:E,2,0),"")</f>
        <v/>
      </c>
      <c r="I336" s="9"/>
      <c r="J336" s="10"/>
      <c r="K336" s="125">
        <f t="shared" si="8"/>
        <v>0</v>
      </c>
      <c r="L336" s="2"/>
      <c r="M336" s="11"/>
      <c r="N336" s="10"/>
      <c r="O336" s="12"/>
      <c r="P336" s="28">
        <f t="shared" si="9"/>
        <v>0</v>
      </c>
    </row>
    <row r="337" spans="1:16" ht="17.25" thickTop="1" thickBot="1">
      <c r="A337" s="2"/>
      <c r="B337" s="130">
        <v>331</v>
      </c>
      <c r="C337" s="30"/>
      <c r="D337" s="19"/>
      <c r="E337" s="119" t="str">
        <f>IF(D337&lt;&gt;"",VLOOKUP(D337,التكويد!X:Z,2,0),"")</f>
        <v/>
      </c>
      <c r="F337" s="8"/>
      <c r="G337" s="19"/>
      <c r="H337" s="122" t="str">
        <f>IF(G337&lt;&gt;"",VLOOKUP(G337,التكويد!D:E,2,0),"")</f>
        <v/>
      </c>
      <c r="I337" s="9"/>
      <c r="J337" s="10"/>
      <c r="K337" s="125">
        <f t="shared" si="8"/>
        <v>0</v>
      </c>
      <c r="L337" s="2"/>
      <c r="M337" s="11"/>
      <c r="N337" s="10"/>
      <c r="O337" s="12"/>
      <c r="P337" s="28">
        <f t="shared" si="9"/>
        <v>0</v>
      </c>
    </row>
    <row r="338" spans="1:16" ht="17.25" thickTop="1" thickBot="1">
      <c r="A338" s="2"/>
      <c r="B338" s="130">
        <v>332</v>
      </c>
      <c r="C338" s="30"/>
      <c r="D338" s="19"/>
      <c r="E338" s="119" t="str">
        <f>IF(D338&lt;&gt;"",VLOOKUP(D338,التكويد!X:Z,2,0),"")</f>
        <v/>
      </c>
      <c r="F338" s="8"/>
      <c r="G338" s="19"/>
      <c r="H338" s="122" t="str">
        <f>IF(G338&lt;&gt;"",VLOOKUP(G338,التكويد!D:E,2,0),"")</f>
        <v/>
      </c>
      <c r="I338" s="9"/>
      <c r="J338" s="10"/>
      <c r="K338" s="125">
        <f t="shared" si="8"/>
        <v>0</v>
      </c>
      <c r="L338" s="2"/>
      <c r="M338" s="11"/>
      <c r="N338" s="10"/>
      <c r="O338" s="12"/>
      <c r="P338" s="28">
        <f t="shared" si="9"/>
        <v>0</v>
      </c>
    </row>
    <row r="339" spans="1:16" ht="17.25" thickTop="1" thickBot="1">
      <c r="A339" s="2"/>
      <c r="B339" s="130">
        <v>333</v>
      </c>
      <c r="C339" s="30"/>
      <c r="D339" s="19"/>
      <c r="E339" s="119" t="str">
        <f>IF(D339&lt;&gt;"",VLOOKUP(D339,التكويد!X:Z,2,0),"")</f>
        <v/>
      </c>
      <c r="F339" s="8"/>
      <c r="G339" s="19"/>
      <c r="H339" s="122" t="str">
        <f>IF(G339&lt;&gt;"",VLOOKUP(G339,التكويد!D:E,2,0),"")</f>
        <v/>
      </c>
      <c r="I339" s="9"/>
      <c r="J339" s="10"/>
      <c r="K339" s="125">
        <f t="shared" si="8"/>
        <v>0</v>
      </c>
      <c r="L339" s="2"/>
      <c r="M339" s="11"/>
      <c r="N339" s="10"/>
      <c r="O339" s="12"/>
      <c r="P339" s="28">
        <f t="shared" si="9"/>
        <v>0</v>
      </c>
    </row>
    <row r="340" spans="1:16" ht="17.25" thickTop="1" thickBot="1">
      <c r="A340" s="2"/>
      <c r="B340" s="130">
        <v>334</v>
      </c>
      <c r="C340" s="30"/>
      <c r="D340" s="19"/>
      <c r="E340" s="119" t="str">
        <f>IF(D340&lt;&gt;"",VLOOKUP(D340,التكويد!X:Z,2,0),"")</f>
        <v/>
      </c>
      <c r="F340" s="8"/>
      <c r="G340" s="19"/>
      <c r="H340" s="122" t="str">
        <f>IF(G340&lt;&gt;"",VLOOKUP(G340,التكويد!D:E,2,0),"")</f>
        <v/>
      </c>
      <c r="I340" s="9"/>
      <c r="J340" s="10"/>
      <c r="K340" s="125">
        <f t="shared" si="8"/>
        <v>0</v>
      </c>
      <c r="L340" s="2"/>
      <c r="M340" s="11"/>
      <c r="N340" s="10"/>
      <c r="O340" s="12"/>
      <c r="P340" s="28">
        <f t="shared" si="9"/>
        <v>0</v>
      </c>
    </row>
    <row r="341" spans="1:16" ht="17.25" thickTop="1" thickBot="1">
      <c r="A341" s="2"/>
      <c r="B341" s="130">
        <v>335</v>
      </c>
      <c r="C341" s="30"/>
      <c r="D341" s="19"/>
      <c r="E341" s="119" t="str">
        <f>IF(D341&lt;&gt;"",VLOOKUP(D341,التكويد!X:Z,2,0),"")</f>
        <v/>
      </c>
      <c r="F341" s="8"/>
      <c r="G341" s="19"/>
      <c r="H341" s="122" t="str">
        <f>IF(G341&lt;&gt;"",VLOOKUP(G341,التكويد!D:E,2,0),"")</f>
        <v/>
      </c>
      <c r="I341" s="9"/>
      <c r="J341" s="10"/>
      <c r="K341" s="125">
        <f t="shared" si="8"/>
        <v>0</v>
      </c>
      <c r="L341" s="2"/>
      <c r="M341" s="11"/>
      <c r="N341" s="10"/>
      <c r="O341" s="12"/>
      <c r="P341" s="28">
        <f t="shared" si="9"/>
        <v>0</v>
      </c>
    </row>
    <row r="342" spans="1:16" ht="17.25" thickTop="1" thickBot="1">
      <c r="A342" s="2"/>
      <c r="B342" s="130">
        <v>336</v>
      </c>
      <c r="C342" s="30"/>
      <c r="D342" s="19"/>
      <c r="E342" s="119" t="str">
        <f>IF(D342&lt;&gt;"",VLOOKUP(D342,التكويد!X:Z,2,0),"")</f>
        <v/>
      </c>
      <c r="F342" s="8"/>
      <c r="G342" s="19"/>
      <c r="H342" s="122" t="str">
        <f>IF(G342&lt;&gt;"",VLOOKUP(G342,التكويد!D:E,2,0),"")</f>
        <v/>
      </c>
      <c r="I342" s="9"/>
      <c r="J342" s="10"/>
      <c r="K342" s="125">
        <f t="shared" si="8"/>
        <v>0</v>
      </c>
      <c r="L342" s="2"/>
      <c r="M342" s="11"/>
      <c r="N342" s="10"/>
      <c r="O342" s="12"/>
      <c r="P342" s="28">
        <f t="shared" si="9"/>
        <v>0</v>
      </c>
    </row>
    <row r="343" spans="1:16" ht="17.25" thickTop="1" thickBot="1">
      <c r="A343" s="2"/>
      <c r="B343" s="130">
        <v>337</v>
      </c>
      <c r="C343" s="30"/>
      <c r="D343" s="19"/>
      <c r="E343" s="119" t="str">
        <f>IF(D343&lt;&gt;"",VLOOKUP(D343,التكويد!X:Z,2,0),"")</f>
        <v/>
      </c>
      <c r="F343" s="8"/>
      <c r="G343" s="19"/>
      <c r="H343" s="122" t="str">
        <f>IF(G343&lt;&gt;"",VLOOKUP(G343,التكويد!D:E,2,0),"")</f>
        <v/>
      </c>
      <c r="I343" s="9"/>
      <c r="J343" s="10"/>
      <c r="K343" s="125">
        <f t="shared" si="8"/>
        <v>0</v>
      </c>
      <c r="L343" s="2"/>
      <c r="M343" s="11"/>
      <c r="N343" s="10"/>
      <c r="O343" s="12"/>
      <c r="P343" s="28">
        <f t="shared" si="9"/>
        <v>0</v>
      </c>
    </row>
    <row r="344" spans="1:16" ht="17.25" thickTop="1" thickBot="1">
      <c r="A344" s="2"/>
      <c r="B344" s="130">
        <v>338</v>
      </c>
      <c r="C344" s="30"/>
      <c r="D344" s="19"/>
      <c r="E344" s="119" t="str">
        <f>IF(D344&lt;&gt;"",VLOOKUP(D344,التكويد!X:Z,2,0),"")</f>
        <v/>
      </c>
      <c r="F344" s="8"/>
      <c r="G344" s="19"/>
      <c r="H344" s="122" t="str">
        <f>IF(G344&lt;&gt;"",VLOOKUP(G344,التكويد!D:E,2,0),"")</f>
        <v/>
      </c>
      <c r="I344" s="9"/>
      <c r="J344" s="10"/>
      <c r="K344" s="125">
        <f t="shared" si="8"/>
        <v>0</v>
      </c>
      <c r="L344" s="2"/>
      <c r="M344" s="11"/>
      <c r="N344" s="10"/>
      <c r="O344" s="12"/>
      <c r="P344" s="28">
        <f t="shared" si="9"/>
        <v>0</v>
      </c>
    </row>
    <row r="345" spans="1:16" ht="17.25" thickTop="1" thickBot="1">
      <c r="A345" s="2"/>
      <c r="B345" s="130">
        <v>339</v>
      </c>
      <c r="C345" s="30"/>
      <c r="D345" s="19"/>
      <c r="E345" s="119" t="str">
        <f>IF(D345&lt;&gt;"",VLOOKUP(D345,التكويد!X:Z,2,0),"")</f>
        <v/>
      </c>
      <c r="F345" s="8"/>
      <c r="G345" s="19"/>
      <c r="H345" s="122" t="str">
        <f>IF(G345&lt;&gt;"",VLOOKUP(G345,التكويد!D:E,2,0),"")</f>
        <v/>
      </c>
      <c r="I345" s="9"/>
      <c r="J345" s="10"/>
      <c r="K345" s="125">
        <f t="shared" si="8"/>
        <v>0</v>
      </c>
      <c r="L345" s="2"/>
      <c r="M345" s="11"/>
      <c r="N345" s="10"/>
      <c r="O345" s="12"/>
      <c r="P345" s="28">
        <f t="shared" si="9"/>
        <v>0</v>
      </c>
    </row>
    <row r="346" spans="1:16" ht="17.25" thickTop="1" thickBot="1">
      <c r="A346" s="2"/>
      <c r="B346" s="130">
        <v>340</v>
      </c>
      <c r="C346" s="30"/>
      <c r="D346" s="19"/>
      <c r="E346" s="119" t="str">
        <f>IF(D346&lt;&gt;"",VLOOKUP(D346,التكويد!X:Z,2,0),"")</f>
        <v/>
      </c>
      <c r="F346" s="8"/>
      <c r="G346" s="19"/>
      <c r="H346" s="122" t="str">
        <f>IF(G346&lt;&gt;"",VLOOKUP(G346,التكويد!D:E,2,0),"")</f>
        <v/>
      </c>
      <c r="I346" s="9"/>
      <c r="J346" s="10"/>
      <c r="K346" s="125">
        <f t="shared" si="8"/>
        <v>0</v>
      </c>
      <c r="L346" s="2"/>
      <c r="M346" s="11"/>
      <c r="N346" s="10"/>
      <c r="O346" s="12"/>
      <c r="P346" s="28">
        <f t="shared" si="9"/>
        <v>0</v>
      </c>
    </row>
    <row r="347" spans="1:16" ht="17.25" thickTop="1" thickBot="1">
      <c r="A347" s="2"/>
      <c r="B347" s="130">
        <v>341</v>
      </c>
      <c r="C347" s="30"/>
      <c r="D347" s="19"/>
      <c r="E347" s="119" t="str">
        <f>IF(D347&lt;&gt;"",VLOOKUP(D347,التكويد!X:Z,2,0),"")</f>
        <v/>
      </c>
      <c r="F347" s="8"/>
      <c r="G347" s="19"/>
      <c r="H347" s="122" t="str">
        <f>IF(G347&lt;&gt;"",VLOOKUP(G347,التكويد!D:E,2,0),"")</f>
        <v/>
      </c>
      <c r="I347" s="9"/>
      <c r="J347" s="10"/>
      <c r="K347" s="125">
        <f t="shared" si="8"/>
        <v>0</v>
      </c>
      <c r="L347" s="2"/>
      <c r="M347" s="11"/>
      <c r="N347" s="10"/>
      <c r="O347" s="12"/>
      <c r="P347" s="28">
        <f t="shared" si="9"/>
        <v>0</v>
      </c>
    </row>
    <row r="348" spans="1:16" ht="17.25" thickTop="1" thickBot="1">
      <c r="A348" s="2"/>
      <c r="B348" s="130">
        <v>342</v>
      </c>
      <c r="C348" s="30"/>
      <c r="D348" s="19"/>
      <c r="E348" s="119" t="str">
        <f>IF(D348&lt;&gt;"",VLOOKUP(D348,التكويد!X:Z,2,0),"")</f>
        <v/>
      </c>
      <c r="F348" s="8"/>
      <c r="G348" s="19"/>
      <c r="H348" s="122" t="str">
        <f>IF(G348&lt;&gt;"",VLOOKUP(G348,التكويد!D:E,2,0),"")</f>
        <v/>
      </c>
      <c r="I348" s="9"/>
      <c r="J348" s="10"/>
      <c r="K348" s="125">
        <f t="shared" si="8"/>
        <v>0</v>
      </c>
      <c r="L348" s="2"/>
      <c r="M348" s="11"/>
      <c r="N348" s="10"/>
      <c r="O348" s="12"/>
      <c r="P348" s="28">
        <f t="shared" si="9"/>
        <v>0</v>
      </c>
    </row>
    <row r="349" spans="1:16" ht="17.25" thickTop="1" thickBot="1">
      <c r="A349" s="2"/>
      <c r="B349" s="130">
        <v>343</v>
      </c>
      <c r="C349" s="30"/>
      <c r="D349" s="19"/>
      <c r="E349" s="119" t="str">
        <f>IF(D349&lt;&gt;"",VLOOKUP(D349,التكويد!X:Z,2,0),"")</f>
        <v/>
      </c>
      <c r="F349" s="8"/>
      <c r="G349" s="19"/>
      <c r="H349" s="122" t="str">
        <f>IF(G349&lt;&gt;"",VLOOKUP(G349,التكويد!D:E,2,0),"")</f>
        <v/>
      </c>
      <c r="I349" s="9"/>
      <c r="J349" s="10"/>
      <c r="K349" s="125">
        <f t="shared" si="8"/>
        <v>0</v>
      </c>
      <c r="L349" s="2"/>
      <c r="M349" s="11"/>
      <c r="N349" s="10"/>
      <c r="O349" s="12"/>
      <c r="P349" s="28">
        <f t="shared" si="9"/>
        <v>0</v>
      </c>
    </row>
    <row r="350" spans="1:16" ht="17.25" thickTop="1" thickBot="1">
      <c r="A350" s="2"/>
      <c r="B350" s="130">
        <v>344</v>
      </c>
      <c r="C350" s="30"/>
      <c r="D350" s="19"/>
      <c r="E350" s="119" t="str">
        <f>IF(D350&lt;&gt;"",VLOOKUP(D350,التكويد!X:Z,2,0),"")</f>
        <v/>
      </c>
      <c r="F350" s="8"/>
      <c r="G350" s="19"/>
      <c r="H350" s="122" t="str">
        <f>IF(G350&lt;&gt;"",VLOOKUP(G350,التكويد!D:E,2,0),"")</f>
        <v/>
      </c>
      <c r="I350" s="9"/>
      <c r="J350" s="10"/>
      <c r="K350" s="125">
        <f t="shared" si="8"/>
        <v>0</v>
      </c>
      <c r="L350" s="2"/>
      <c r="M350" s="11"/>
      <c r="N350" s="10"/>
      <c r="O350" s="12"/>
      <c r="P350" s="28">
        <f t="shared" si="9"/>
        <v>0</v>
      </c>
    </row>
    <row r="351" spans="1:16" ht="17.25" thickTop="1" thickBot="1">
      <c r="A351" s="2"/>
      <c r="B351" s="130">
        <v>345</v>
      </c>
      <c r="C351" s="30"/>
      <c r="D351" s="19"/>
      <c r="E351" s="119" t="str">
        <f>IF(D351&lt;&gt;"",VLOOKUP(D351,التكويد!X:Z,2,0),"")</f>
        <v/>
      </c>
      <c r="F351" s="8"/>
      <c r="G351" s="19"/>
      <c r="H351" s="122" t="str">
        <f>IF(G351&lt;&gt;"",VLOOKUP(G351,التكويد!D:E,2,0),"")</f>
        <v/>
      </c>
      <c r="I351" s="9"/>
      <c r="J351" s="10"/>
      <c r="K351" s="125">
        <f t="shared" si="8"/>
        <v>0</v>
      </c>
      <c r="L351" s="2"/>
      <c r="M351" s="11"/>
      <c r="N351" s="10"/>
      <c r="O351" s="12"/>
      <c r="P351" s="28">
        <f t="shared" si="9"/>
        <v>0</v>
      </c>
    </row>
    <row r="352" spans="1:16" ht="17.25" thickTop="1" thickBot="1">
      <c r="A352" s="2"/>
      <c r="B352" s="130">
        <v>346</v>
      </c>
      <c r="C352" s="30"/>
      <c r="D352" s="19"/>
      <c r="E352" s="119" t="str">
        <f>IF(D352&lt;&gt;"",VLOOKUP(D352,التكويد!X:Z,2,0),"")</f>
        <v/>
      </c>
      <c r="F352" s="8"/>
      <c r="G352" s="19"/>
      <c r="H352" s="122" t="str">
        <f>IF(G352&lt;&gt;"",VLOOKUP(G352,التكويد!D:E,2,0),"")</f>
        <v/>
      </c>
      <c r="I352" s="9"/>
      <c r="J352" s="10"/>
      <c r="K352" s="125">
        <f t="shared" si="8"/>
        <v>0</v>
      </c>
      <c r="L352" s="2"/>
      <c r="M352" s="11"/>
      <c r="N352" s="10"/>
      <c r="O352" s="12"/>
      <c r="P352" s="28">
        <f t="shared" si="9"/>
        <v>0</v>
      </c>
    </row>
    <row r="353" spans="1:16" ht="17.25" thickTop="1" thickBot="1">
      <c r="A353" s="2"/>
      <c r="B353" s="130">
        <v>347</v>
      </c>
      <c r="C353" s="30"/>
      <c r="D353" s="19"/>
      <c r="E353" s="119" t="str">
        <f>IF(D353&lt;&gt;"",VLOOKUP(D353,التكويد!X:Z,2,0),"")</f>
        <v/>
      </c>
      <c r="F353" s="8"/>
      <c r="G353" s="19"/>
      <c r="H353" s="122" t="str">
        <f>IF(G353&lt;&gt;"",VLOOKUP(G353,التكويد!D:E,2,0),"")</f>
        <v/>
      </c>
      <c r="I353" s="9"/>
      <c r="J353" s="10"/>
      <c r="K353" s="125">
        <f t="shared" si="8"/>
        <v>0</v>
      </c>
      <c r="L353" s="2"/>
      <c r="M353" s="11"/>
      <c r="N353" s="10"/>
      <c r="O353" s="12"/>
      <c r="P353" s="28">
        <f t="shared" si="9"/>
        <v>0</v>
      </c>
    </row>
    <row r="354" spans="1:16" ht="17.25" thickTop="1" thickBot="1">
      <c r="A354" s="2"/>
      <c r="B354" s="130">
        <v>348</v>
      </c>
      <c r="C354" s="30"/>
      <c r="D354" s="19"/>
      <c r="E354" s="119" t="str">
        <f>IF(D354&lt;&gt;"",VLOOKUP(D354,التكويد!X:Z,2,0),"")</f>
        <v/>
      </c>
      <c r="F354" s="8"/>
      <c r="G354" s="19"/>
      <c r="H354" s="122" t="str">
        <f>IF(G354&lt;&gt;"",VLOOKUP(G354,التكويد!D:E,2,0),"")</f>
        <v/>
      </c>
      <c r="I354" s="9"/>
      <c r="J354" s="10"/>
      <c r="K354" s="125">
        <f t="shared" si="8"/>
        <v>0</v>
      </c>
      <c r="L354" s="2"/>
      <c r="M354" s="11"/>
      <c r="N354" s="10"/>
      <c r="O354" s="12"/>
      <c r="P354" s="28">
        <f t="shared" si="9"/>
        <v>0</v>
      </c>
    </row>
    <row r="355" spans="1:16" ht="17.25" thickTop="1" thickBot="1">
      <c r="A355" s="2"/>
      <c r="B355" s="130">
        <v>349</v>
      </c>
      <c r="C355" s="30"/>
      <c r="D355" s="19"/>
      <c r="E355" s="119" t="str">
        <f>IF(D355&lt;&gt;"",VLOOKUP(D355,التكويد!X:Z,2,0),"")</f>
        <v/>
      </c>
      <c r="F355" s="8"/>
      <c r="G355" s="19"/>
      <c r="H355" s="122" t="str">
        <f>IF(G355&lt;&gt;"",VLOOKUP(G355,التكويد!D:E,2,0),"")</f>
        <v/>
      </c>
      <c r="I355" s="9"/>
      <c r="J355" s="10"/>
      <c r="K355" s="125">
        <f t="shared" si="8"/>
        <v>0</v>
      </c>
      <c r="L355" s="2"/>
      <c r="M355" s="11"/>
      <c r="N355" s="10"/>
      <c r="O355" s="12"/>
      <c r="P355" s="28">
        <f t="shared" si="9"/>
        <v>0</v>
      </c>
    </row>
    <row r="356" spans="1:16" ht="17.25" thickTop="1" thickBot="1">
      <c r="A356" s="2"/>
      <c r="B356" s="130">
        <v>350</v>
      </c>
      <c r="C356" s="30"/>
      <c r="D356" s="19"/>
      <c r="E356" s="119" t="str">
        <f>IF(D356&lt;&gt;"",VLOOKUP(D356,التكويد!X:Z,2,0),"")</f>
        <v/>
      </c>
      <c r="F356" s="8"/>
      <c r="G356" s="19"/>
      <c r="H356" s="122" t="str">
        <f>IF(G356&lt;&gt;"",VLOOKUP(G356,التكويد!D:E,2,0),"")</f>
        <v/>
      </c>
      <c r="I356" s="9"/>
      <c r="J356" s="10"/>
      <c r="K356" s="125">
        <f t="shared" si="8"/>
        <v>0</v>
      </c>
      <c r="L356" s="2"/>
      <c r="M356" s="11"/>
      <c r="N356" s="10"/>
      <c r="O356" s="12"/>
      <c r="P356" s="28">
        <f t="shared" si="9"/>
        <v>0</v>
      </c>
    </row>
    <row r="357" spans="1:16" ht="17.25" thickTop="1" thickBot="1">
      <c r="A357" s="2"/>
      <c r="B357" s="130">
        <v>351</v>
      </c>
      <c r="C357" s="30"/>
      <c r="D357" s="19"/>
      <c r="E357" s="119" t="str">
        <f>IF(D357&lt;&gt;"",VLOOKUP(D357,التكويد!X:Z,2,0),"")</f>
        <v/>
      </c>
      <c r="F357" s="8"/>
      <c r="G357" s="19"/>
      <c r="H357" s="122" t="str">
        <f>IF(G357&lt;&gt;"",VLOOKUP(G357,التكويد!D:E,2,0),"")</f>
        <v/>
      </c>
      <c r="I357" s="9"/>
      <c r="J357" s="10"/>
      <c r="K357" s="125">
        <f t="shared" si="8"/>
        <v>0</v>
      </c>
      <c r="L357" s="2"/>
      <c r="M357" s="11"/>
      <c r="N357" s="10"/>
      <c r="O357" s="12"/>
      <c r="P357" s="28">
        <f t="shared" si="9"/>
        <v>0</v>
      </c>
    </row>
    <row r="358" spans="1:16" ht="17.25" thickTop="1" thickBot="1">
      <c r="A358" s="2"/>
      <c r="B358" s="130">
        <v>352</v>
      </c>
      <c r="C358" s="30"/>
      <c r="D358" s="19"/>
      <c r="E358" s="119" t="str">
        <f>IF(D358&lt;&gt;"",VLOOKUP(D358,التكويد!X:Z,2,0),"")</f>
        <v/>
      </c>
      <c r="F358" s="8"/>
      <c r="G358" s="19"/>
      <c r="H358" s="122" t="str">
        <f>IF(G358&lt;&gt;"",VLOOKUP(G358,التكويد!D:E,2,0),"")</f>
        <v/>
      </c>
      <c r="I358" s="9"/>
      <c r="J358" s="10"/>
      <c r="K358" s="125">
        <f t="shared" si="8"/>
        <v>0</v>
      </c>
      <c r="L358" s="2"/>
      <c r="M358" s="11"/>
      <c r="N358" s="10"/>
      <c r="O358" s="12"/>
      <c r="P358" s="28">
        <f t="shared" si="9"/>
        <v>0</v>
      </c>
    </row>
    <row r="359" spans="1:16" ht="17.25" thickTop="1" thickBot="1">
      <c r="A359" s="2"/>
      <c r="B359" s="130">
        <v>353</v>
      </c>
      <c r="C359" s="30"/>
      <c r="D359" s="19"/>
      <c r="E359" s="119" t="str">
        <f>IF(D359&lt;&gt;"",VLOOKUP(D359,التكويد!X:Z,2,0),"")</f>
        <v/>
      </c>
      <c r="F359" s="8"/>
      <c r="G359" s="19"/>
      <c r="H359" s="122" t="str">
        <f>IF(G359&lt;&gt;"",VLOOKUP(G359,التكويد!D:E,2,0),"")</f>
        <v/>
      </c>
      <c r="I359" s="9"/>
      <c r="J359" s="10"/>
      <c r="K359" s="125">
        <f t="shared" si="8"/>
        <v>0</v>
      </c>
      <c r="L359" s="2"/>
      <c r="M359" s="11"/>
      <c r="N359" s="10"/>
      <c r="O359" s="12"/>
      <c r="P359" s="28">
        <f t="shared" si="9"/>
        <v>0</v>
      </c>
    </row>
    <row r="360" spans="1:16" ht="17.25" thickTop="1" thickBot="1">
      <c r="A360" s="2"/>
      <c r="B360" s="130">
        <v>354</v>
      </c>
      <c r="C360" s="30"/>
      <c r="D360" s="19"/>
      <c r="E360" s="119" t="str">
        <f>IF(D360&lt;&gt;"",VLOOKUP(D360,التكويد!X:Z,2,0),"")</f>
        <v/>
      </c>
      <c r="F360" s="8"/>
      <c r="G360" s="19"/>
      <c r="H360" s="122" t="str">
        <f>IF(G360&lt;&gt;"",VLOOKUP(G360,التكويد!D:E,2,0),"")</f>
        <v/>
      </c>
      <c r="I360" s="9"/>
      <c r="J360" s="10"/>
      <c r="K360" s="125">
        <f t="shared" si="8"/>
        <v>0</v>
      </c>
      <c r="L360" s="2"/>
      <c r="M360" s="11"/>
      <c r="N360" s="10"/>
      <c r="O360" s="12"/>
      <c r="P360" s="28">
        <f t="shared" si="9"/>
        <v>0</v>
      </c>
    </row>
    <row r="361" spans="1:16" ht="17.25" thickTop="1" thickBot="1">
      <c r="A361" s="2"/>
      <c r="B361" s="130">
        <v>355</v>
      </c>
      <c r="C361" s="30"/>
      <c r="D361" s="19"/>
      <c r="E361" s="119" t="str">
        <f>IF(D361&lt;&gt;"",VLOOKUP(D361,التكويد!X:Z,2,0),"")</f>
        <v/>
      </c>
      <c r="F361" s="8"/>
      <c r="G361" s="19"/>
      <c r="H361" s="122" t="str">
        <f>IF(G361&lt;&gt;"",VLOOKUP(G361,التكويد!D:E,2,0),"")</f>
        <v/>
      </c>
      <c r="I361" s="9"/>
      <c r="J361" s="10"/>
      <c r="K361" s="125">
        <f t="shared" ref="K361:K496" si="10">I361*J361</f>
        <v>0</v>
      </c>
      <c r="L361" s="2"/>
      <c r="M361" s="11"/>
      <c r="N361" s="10"/>
      <c r="O361" s="12"/>
      <c r="P361" s="28">
        <f t="shared" ref="P361:P496" si="11">IF((M361+N361+O361)&lt;&gt;K361,1,0)</f>
        <v>0</v>
      </c>
    </row>
    <row r="362" spans="1:16" ht="17.25" thickTop="1" thickBot="1">
      <c r="A362" s="2"/>
      <c r="B362" s="130">
        <v>356</v>
      </c>
      <c r="C362" s="30"/>
      <c r="D362" s="19"/>
      <c r="E362" s="119" t="str">
        <f>IF(D362&lt;&gt;"",VLOOKUP(D362,التكويد!X:Z,2,0),"")</f>
        <v/>
      </c>
      <c r="F362" s="8"/>
      <c r="G362" s="19"/>
      <c r="H362" s="122" t="str">
        <f>IF(G362&lt;&gt;"",VLOOKUP(G362,التكويد!D:E,2,0),"")</f>
        <v/>
      </c>
      <c r="I362" s="9"/>
      <c r="J362" s="10"/>
      <c r="K362" s="125">
        <f t="shared" si="10"/>
        <v>0</v>
      </c>
      <c r="L362" s="2"/>
      <c r="M362" s="11"/>
      <c r="N362" s="10"/>
      <c r="O362" s="12"/>
      <c r="P362" s="28">
        <f t="shared" si="11"/>
        <v>0</v>
      </c>
    </row>
    <row r="363" spans="1:16" ht="17.25" thickTop="1" thickBot="1">
      <c r="A363" s="2"/>
      <c r="B363" s="130">
        <v>357</v>
      </c>
      <c r="C363" s="30"/>
      <c r="D363" s="19"/>
      <c r="E363" s="119" t="str">
        <f>IF(D363&lt;&gt;"",VLOOKUP(D363,التكويد!X:Z,2,0),"")</f>
        <v/>
      </c>
      <c r="F363" s="8"/>
      <c r="G363" s="19"/>
      <c r="H363" s="122" t="str">
        <f>IF(G363&lt;&gt;"",VLOOKUP(G363,التكويد!D:E,2,0),"")</f>
        <v/>
      </c>
      <c r="I363" s="9"/>
      <c r="J363" s="10"/>
      <c r="K363" s="125">
        <f t="shared" si="10"/>
        <v>0</v>
      </c>
      <c r="L363" s="2"/>
      <c r="M363" s="11"/>
      <c r="N363" s="10"/>
      <c r="O363" s="12"/>
      <c r="P363" s="28">
        <f t="shared" si="11"/>
        <v>0</v>
      </c>
    </row>
    <row r="364" spans="1:16" ht="17.25" thickTop="1" thickBot="1">
      <c r="A364" s="2"/>
      <c r="B364" s="130">
        <v>358</v>
      </c>
      <c r="C364" s="30"/>
      <c r="D364" s="19"/>
      <c r="E364" s="119" t="str">
        <f>IF(D364&lt;&gt;"",VLOOKUP(D364,التكويد!X:Z,2,0),"")</f>
        <v/>
      </c>
      <c r="F364" s="8"/>
      <c r="G364" s="19"/>
      <c r="H364" s="122" t="str">
        <f>IF(G364&lt;&gt;"",VLOOKUP(G364,التكويد!D:E,2,0),"")</f>
        <v/>
      </c>
      <c r="I364" s="9"/>
      <c r="J364" s="10"/>
      <c r="K364" s="125">
        <f t="shared" si="10"/>
        <v>0</v>
      </c>
      <c r="L364" s="2"/>
      <c r="M364" s="11"/>
      <c r="N364" s="10"/>
      <c r="O364" s="12"/>
      <c r="P364" s="28">
        <f t="shared" si="11"/>
        <v>0</v>
      </c>
    </row>
    <row r="365" spans="1:16" ht="17.25" thickTop="1" thickBot="1">
      <c r="A365" s="2"/>
      <c r="B365" s="130">
        <v>359</v>
      </c>
      <c r="C365" s="30"/>
      <c r="D365" s="19"/>
      <c r="E365" s="119" t="str">
        <f>IF(D365&lt;&gt;"",VLOOKUP(D365,التكويد!X:Z,2,0),"")</f>
        <v/>
      </c>
      <c r="F365" s="8"/>
      <c r="G365" s="19"/>
      <c r="H365" s="122" t="str">
        <f>IF(G365&lt;&gt;"",VLOOKUP(G365,التكويد!D:E,2,0),"")</f>
        <v/>
      </c>
      <c r="I365" s="9"/>
      <c r="J365" s="10"/>
      <c r="K365" s="125">
        <f t="shared" si="10"/>
        <v>0</v>
      </c>
      <c r="L365" s="2"/>
      <c r="M365" s="11"/>
      <c r="N365" s="10"/>
      <c r="O365" s="12"/>
      <c r="P365" s="28">
        <f t="shared" si="11"/>
        <v>0</v>
      </c>
    </row>
    <row r="366" spans="1:16" ht="17.25" thickTop="1" thickBot="1">
      <c r="A366" s="2"/>
      <c r="B366" s="130">
        <v>360</v>
      </c>
      <c r="C366" s="30"/>
      <c r="D366" s="19"/>
      <c r="E366" s="119" t="str">
        <f>IF(D366&lt;&gt;"",VLOOKUP(D366,التكويد!X:Z,2,0),"")</f>
        <v/>
      </c>
      <c r="F366" s="8"/>
      <c r="G366" s="19"/>
      <c r="H366" s="122" t="str">
        <f>IF(G366&lt;&gt;"",VLOOKUP(G366,التكويد!D:E,2,0),"")</f>
        <v/>
      </c>
      <c r="I366" s="9"/>
      <c r="J366" s="10"/>
      <c r="K366" s="125">
        <f t="shared" si="10"/>
        <v>0</v>
      </c>
      <c r="L366" s="2"/>
      <c r="M366" s="11"/>
      <c r="N366" s="10"/>
      <c r="O366" s="12"/>
      <c r="P366" s="28">
        <f t="shared" si="11"/>
        <v>0</v>
      </c>
    </row>
    <row r="367" spans="1:16" ht="17.25" thickTop="1" thickBot="1">
      <c r="A367" s="2"/>
      <c r="B367" s="130">
        <v>361</v>
      </c>
      <c r="C367" s="30"/>
      <c r="D367" s="19"/>
      <c r="E367" s="119" t="str">
        <f>IF(D367&lt;&gt;"",VLOOKUP(D367,التكويد!X:Z,2,0),"")</f>
        <v/>
      </c>
      <c r="F367" s="8"/>
      <c r="G367" s="19"/>
      <c r="H367" s="122" t="str">
        <f>IF(G367&lt;&gt;"",VLOOKUP(G367,التكويد!D:E,2,0),"")</f>
        <v/>
      </c>
      <c r="I367" s="9"/>
      <c r="J367" s="10"/>
      <c r="K367" s="125">
        <f t="shared" si="10"/>
        <v>0</v>
      </c>
      <c r="L367" s="2"/>
      <c r="M367" s="11"/>
      <c r="N367" s="10"/>
      <c r="O367" s="12"/>
      <c r="P367" s="28">
        <f t="shared" si="11"/>
        <v>0</v>
      </c>
    </row>
    <row r="368" spans="1:16" ht="17.25" thickTop="1" thickBot="1">
      <c r="A368" s="2"/>
      <c r="B368" s="130">
        <v>362</v>
      </c>
      <c r="C368" s="30"/>
      <c r="D368" s="19"/>
      <c r="E368" s="119" t="str">
        <f>IF(D368&lt;&gt;"",VLOOKUP(D368,التكويد!X:Z,2,0),"")</f>
        <v/>
      </c>
      <c r="F368" s="8"/>
      <c r="G368" s="19"/>
      <c r="H368" s="122" t="str">
        <f>IF(G368&lt;&gt;"",VLOOKUP(G368,التكويد!D:E,2,0),"")</f>
        <v/>
      </c>
      <c r="I368" s="9"/>
      <c r="J368" s="10"/>
      <c r="K368" s="125">
        <f t="shared" si="10"/>
        <v>0</v>
      </c>
      <c r="L368" s="2"/>
      <c r="M368" s="11"/>
      <c r="N368" s="10"/>
      <c r="O368" s="12"/>
      <c r="P368" s="28">
        <f t="shared" si="11"/>
        <v>0</v>
      </c>
    </row>
    <row r="369" spans="1:16" ht="17.25" thickTop="1" thickBot="1">
      <c r="A369" s="2"/>
      <c r="B369" s="130">
        <v>363</v>
      </c>
      <c r="C369" s="30"/>
      <c r="D369" s="19"/>
      <c r="E369" s="119" t="str">
        <f>IF(D369&lt;&gt;"",VLOOKUP(D369,التكويد!X:Z,2,0),"")</f>
        <v/>
      </c>
      <c r="F369" s="8"/>
      <c r="G369" s="19"/>
      <c r="H369" s="122" t="str">
        <f>IF(G369&lt;&gt;"",VLOOKUP(G369,التكويد!D:E,2,0),"")</f>
        <v/>
      </c>
      <c r="I369" s="9"/>
      <c r="J369" s="10"/>
      <c r="K369" s="125">
        <f t="shared" si="10"/>
        <v>0</v>
      </c>
      <c r="L369" s="2"/>
      <c r="M369" s="11"/>
      <c r="N369" s="10"/>
      <c r="O369" s="12"/>
      <c r="P369" s="28">
        <f t="shared" si="11"/>
        <v>0</v>
      </c>
    </row>
    <row r="370" spans="1:16" ht="17.25" thickTop="1" thickBot="1">
      <c r="A370" s="2"/>
      <c r="B370" s="130">
        <v>364</v>
      </c>
      <c r="C370" s="30"/>
      <c r="D370" s="19"/>
      <c r="E370" s="119" t="str">
        <f>IF(D370&lt;&gt;"",VLOOKUP(D370,التكويد!X:Z,2,0),"")</f>
        <v/>
      </c>
      <c r="F370" s="8"/>
      <c r="G370" s="19"/>
      <c r="H370" s="122" t="str">
        <f>IF(G370&lt;&gt;"",VLOOKUP(G370,التكويد!D:E,2,0),"")</f>
        <v/>
      </c>
      <c r="I370" s="9"/>
      <c r="J370" s="10"/>
      <c r="K370" s="125">
        <f t="shared" si="10"/>
        <v>0</v>
      </c>
      <c r="L370" s="2"/>
      <c r="M370" s="11"/>
      <c r="N370" s="10"/>
      <c r="O370" s="12"/>
      <c r="P370" s="28">
        <f t="shared" si="11"/>
        <v>0</v>
      </c>
    </row>
    <row r="371" spans="1:16" ht="17.25" thickTop="1" thickBot="1">
      <c r="A371" s="2"/>
      <c r="B371" s="130">
        <v>365</v>
      </c>
      <c r="C371" s="30"/>
      <c r="D371" s="19"/>
      <c r="E371" s="119" t="str">
        <f>IF(D371&lt;&gt;"",VLOOKUP(D371,التكويد!X:Z,2,0),"")</f>
        <v/>
      </c>
      <c r="F371" s="8"/>
      <c r="G371" s="19"/>
      <c r="H371" s="122" t="str">
        <f>IF(G371&lt;&gt;"",VLOOKUP(G371,التكويد!D:E,2,0),"")</f>
        <v/>
      </c>
      <c r="I371" s="9"/>
      <c r="J371" s="10"/>
      <c r="K371" s="125">
        <f t="shared" si="10"/>
        <v>0</v>
      </c>
      <c r="L371" s="2"/>
      <c r="M371" s="11"/>
      <c r="N371" s="10"/>
      <c r="O371" s="12"/>
      <c r="P371" s="28">
        <f t="shared" si="11"/>
        <v>0</v>
      </c>
    </row>
    <row r="372" spans="1:16" ht="17.25" thickTop="1" thickBot="1">
      <c r="A372" s="2"/>
      <c r="B372" s="130">
        <v>366</v>
      </c>
      <c r="C372" s="30"/>
      <c r="D372" s="19"/>
      <c r="E372" s="119" t="str">
        <f>IF(D372&lt;&gt;"",VLOOKUP(D372,التكويد!X:Z,2,0),"")</f>
        <v/>
      </c>
      <c r="F372" s="8"/>
      <c r="G372" s="19"/>
      <c r="H372" s="122" t="str">
        <f>IF(G372&lt;&gt;"",VLOOKUP(G372,التكويد!D:E,2,0),"")</f>
        <v/>
      </c>
      <c r="I372" s="9"/>
      <c r="J372" s="10"/>
      <c r="K372" s="125">
        <f t="shared" si="10"/>
        <v>0</v>
      </c>
      <c r="L372" s="2"/>
      <c r="M372" s="11"/>
      <c r="N372" s="10"/>
      <c r="O372" s="12"/>
      <c r="P372" s="28">
        <f t="shared" si="11"/>
        <v>0</v>
      </c>
    </row>
    <row r="373" spans="1:16" ht="17.25" thickTop="1" thickBot="1">
      <c r="A373" s="2"/>
      <c r="B373" s="130">
        <v>367</v>
      </c>
      <c r="C373" s="30"/>
      <c r="D373" s="19"/>
      <c r="E373" s="119" t="str">
        <f>IF(D373&lt;&gt;"",VLOOKUP(D373,التكويد!X:Z,2,0),"")</f>
        <v/>
      </c>
      <c r="F373" s="8"/>
      <c r="G373" s="19"/>
      <c r="H373" s="122" t="str">
        <f>IF(G373&lt;&gt;"",VLOOKUP(G373,التكويد!D:E,2,0),"")</f>
        <v/>
      </c>
      <c r="I373" s="9"/>
      <c r="J373" s="10"/>
      <c r="K373" s="125">
        <f t="shared" si="10"/>
        <v>0</v>
      </c>
      <c r="L373" s="2"/>
      <c r="M373" s="11"/>
      <c r="N373" s="10"/>
      <c r="O373" s="12"/>
      <c r="P373" s="28">
        <f t="shared" si="11"/>
        <v>0</v>
      </c>
    </row>
    <row r="374" spans="1:16" ht="17.25" thickTop="1" thickBot="1">
      <c r="A374" s="2"/>
      <c r="B374" s="130">
        <v>368</v>
      </c>
      <c r="C374" s="30"/>
      <c r="D374" s="19"/>
      <c r="E374" s="119" t="str">
        <f>IF(D374&lt;&gt;"",VLOOKUP(D374,التكويد!X:Z,2,0),"")</f>
        <v/>
      </c>
      <c r="F374" s="8"/>
      <c r="G374" s="19"/>
      <c r="H374" s="122" t="str">
        <f>IF(G374&lt;&gt;"",VLOOKUP(G374,التكويد!D:E,2,0),"")</f>
        <v/>
      </c>
      <c r="I374" s="9"/>
      <c r="J374" s="10"/>
      <c r="K374" s="125">
        <f t="shared" si="10"/>
        <v>0</v>
      </c>
      <c r="L374" s="2"/>
      <c r="M374" s="11"/>
      <c r="N374" s="10"/>
      <c r="O374" s="12"/>
      <c r="P374" s="28">
        <f t="shared" si="11"/>
        <v>0</v>
      </c>
    </row>
    <row r="375" spans="1:16" ht="17.25" thickTop="1" thickBot="1">
      <c r="A375" s="2"/>
      <c r="B375" s="130">
        <v>369</v>
      </c>
      <c r="C375" s="30"/>
      <c r="D375" s="19"/>
      <c r="E375" s="119" t="str">
        <f>IF(D375&lt;&gt;"",VLOOKUP(D375,التكويد!X:Z,2,0),"")</f>
        <v/>
      </c>
      <c r="F375" s="8"/>
      <c r="G375" s="19"/>
      <c r="H375" s="122" t="str">
        <f>IF(G375&lt;&gt;"",VLOOKUP(G375,التكويد!D:E,2,0),"")</f>
        <v/>
      </c>
      <c r="I375" s="9"/>
      <c r="J375" s="10"/>
      <c r="K375" s="125">
        <f t="shared" si="10"/>
        <v>0</v>
      </c>
      <c r="L375" s="2"/>
      <c r="M375" s="11"/>
      <c r="N375" s="10"/>
      <c r="O375" s="12"/>
      <c r="P375" s="28">
        <f t="shared" si="11"/>
        <v>0</v>
      </c>
    </row>
    <row r="376" spans="1:16" ht="17.25" thickTop="1" thickBot="1">
      <c r="A376" s="2"/>
      <c r="B376" s="130">
        <v>370</v>
      </c>
      <c r="C376" s="30"/>
      <c r="D376" s="19"/>
      <c r="E376" s="119" t="str">
        <f>IF(D376&lt;&gt;"",VLOOKUP(D376,التكويد!X:Z,2,0),"")</f>
        <v/>
      </c>
      <c r="F376" s="8"/>
      <c r="G376" s="19"/>
      <c r="H376" s="122" t="str">
        <f>IF(G376&lt;&gt;"",VLOOKUP(G376,التكويد!D:E,2,0),"")</f>
        <v/>
      </c>
      <c r="I376" s="9"/>
      <c r="J376" s="10"/>
      <c r="K376" s="125">
        <f t="shared" si="10"/>
        <v>0</v>
      </c>
      <c r="L376" s="2"/>
      <c r="M376" s="11"/>
      <c r="N376" s="10"/>
      <c r="O376" s="12"/>
      <c r="P376" s="28">
        <f t="shared" si="11"/>
        <v>0</v>
      </c>
    </row>
    <row r="377" spans="1:16" ht="17.25" thickTop="1" thickBot="1">
      <c r="A377" s="2"/>
      <c r="B377" s="130">
        <v>371</v>
      </c>
      <c r="C377" s="30"/>
      <c r="D377" s="19"/>
      <c r="E377" s="119" t="str">
        <f>IF(D377&lt;&gt;"",VLOOKUP(D377,التكويد!X:Z,2,0),"")</f>
        <v/>
      </c>
      <c r="F377" s="8"/>
      <c r="G377" s="19"/>
      <c r="H377" s="122" t="str">
        <f>IF(G377&lt;&gt;"",VLOOKUP(G377,التكويد!D:E,2,0),"")</f>
        <v/>
      </c>
      <c r="I377" s="9"/>
      <c r="J377" s="10"/>
      <c r="K377" s="125">
        <f t="shared" si="10"/>
        <v>0</v>
      </c>
      <c r="L377" s="2"/>
      <c r="M377" s="11"/>
      <c r="N377" s="10"/>
      <c r="O377" s="12"/>
      <c r="P377" s="28">
        <f t="shared" si="11"/>
        <v>0</v>
      </c>
    </row>
    <row r="378" spans="1:16" ht="17.25" thickTop="1" thickBot="1">
      <c r="A378" s="2"/>
      <c r="B378" s="130">
        <v>372</v>
      </c>
      <c r="C378" s="30"/>
      <c r="D378" s="19"/>
      <c r="E378" s="119" t="str">
        <f>IF(D378&lt;&gt;"",VLOOKUP(D378,التكويد!X:Z,2,0),"")</f>
        <v/>
      </c>
      <c r="F378" s="8"/>
      <c r="G378" s="19"/>
      <c r="H378" s="122" t="str">
        <f>IF(G378&lt;&gt;"",VLOOKUP(G378,التكويد!D:E,2,0),"")</f>
        <v/>
      </c>
      <c r="I378" s="9"/>
      <c r="J378" s="10"/>
      <c r="K378" s="125">
        <f t="shared" si="10"/>
        <v>0</v>
      </c>
      <c r="L378" s="2"/>
      <c r="M378" s="11"/>
      <c r="N378" s="10"/>
      <c r="O378" s="12"/>
      <c r="P378" s="28">
        <f t="shared" si="11"/>
        <v>0</v>
      </c>
    </row>
    <row r="379" spans="1:16" ht="17.25" thickTop="1" thickBot="1">
      <c r="A379" s="2"/>
      <c r="B379" s="130">
        <v>373</v>
      </c>
      <c r="C379" s="30"/>
      <c r="D379" s="19"/>
      <c r="E379" s="119" t="str">
        <f>IF(D379&lt;&gt;"",VLOOKUP(D379,التكويد!X:Z,2,0),"")</f>
        <v/>
      </c>
      <c r="F379" s="8"/>
      <c r="G379" s="19"/>
      <c r="H379" s="122" t="str">
        <f>IF(G379&lt;&gt;"",VLOOKUP(G379,التكويد!D:E,2,0),"")</f>
        <v/>
      </c>
      <c r="I379" s="9"/>
      <c r="J379" s="10"/>
      <c r="K379" s="125">
        <f t="shared" si="10"/>
        <v>0</v>
      </c>
      <c r="L379" s="2"/>
      <c r="M379" s="11"/>
      <c r="N379" s="10"/>
      <c r="O379" s="12"/>
      <c r="P379" s="28">
        <f t="shared" si="11"/>
        <v>0</v>
      </c>
    </row>
    <row r="380" spans="1:16" ht="17.25" thickTop="1" thickBot="1">
      <c r="A380" s="2"/>
      <c r="B380" s="130">
        <v>374</v>
      </c>
      <c r="C380" s="30"/>
      <c r="D380" s="19"/>
      <c r="E380" s="119" t="str">
        <f>IF(D380&lt;&gt;"",VLOOKUP(D380,التكويد!X:Z,2,0),"")</f>
        <v/>
      </c>
      <c r="F380" s="8"/>
      <c r="G380" s="19"/>
      <c r="H380" s="122" t="str">
        <f>IF(G380&lt;&gt;"",VLOOKUP(G380,التكويد!D:E,2,0),"")</f>
        <v/>
      </c>
      <c r="I380" s="9"/>
      <c r="J380" s="10"/>
      <c r="K380" s="125">
        <f t="shared" si="10"/>
        <v>0</v>
      </c>
      <c r="L380" s="2"/>
      <c r="M380" s="11"/>
      <c r="N380" s="10"/>
      <c r="O380" s="12"/>
      <c r="P380" s="28">
        <f t="shared" si="11"/>
        <v>0</v>
      </c>
    </row>
    <row r="381" spans="1:16" ht="17.25" thickTop="1" thickBot="1">
      <c r="A381" s="2"/>
      <c r="B381" s="130">
        <v>375</v>
      </c>
      <c r="C381" s="30"/>
      <c r="D381" s="19"/>
      <c r="E381" s="119" t="str">
        <f>IF(D381&lt;&gt;"",VLOOKUP(D381,التكويد!X:Z,2,0),"")</f>
        <v/>
      </c>
      <c r="F381" s="8"/>
      <c r="G381" s="19"/>
      <c r="H381" s="122" t="str">
        <f>IF(G381&lt;&gt;"",VLOOKUP(G381,التكويد!D:E,2,0),"")</f>
        <v/>
      </c>
      <c r="I381" s="9"/>
      <c r="J381" s="10"/>
      <c r="K381" s="125">
        <f t="shared" si="10"/>
        <v>0</v>
      </c>
      <c r="L381" s="2"/>
      <c r="M381" s="11"/>
      <c r="N381" s="10"/>
      <c r="O381" s="12"/>
      <c r="P381" s="28">
        <f t="shared" si="11"/>
        <v>0</v>
      </c>
    </row>
    <row r="382" spans="1:16" ht="17.25" thickTop="1" thickBot="1">
      <c r="A382" s="2"/>
      <c r="B382" s="130">
        <v>376</v>
      </c>
      <c r="C382" s="30"/>
      <c r="D382" s="19"/>
      <c r="E382" s="119" t="str">
        <f>IF(D382&lt;&gt;"",VLOOKUP(D382,التكويد!X:Z,2,0),"")</f>
        <v/>
      </c>
      <c r="F382" s="8"/>
      <c r="G382" s="19"/>
      <c r="H382" s="122" t="str">
        <f>IF(G382&lt;&gt;"",VLOOKUP(G382,التكويد!D:E,2,0),"")</f>
        <v/>
      </c>
      <c r="I382" s="9"/>
      <c r="J382" s="10"/>
      <c r="K382" s="125">
        <f t="shared" si="10"/>
        <v>0</v>
      </c>
      <c r="L382" s="2"/>
      <c r="M382" s="11"/>
      <c r="N382" s="10"/>
      <c r="O382" s="12"/>
      <c r="P382" s="28">
        <f t="shared" si="11"/>
        <v>0</v>
      </c>
    </row>
    <row r="383" spans="1:16" ht="17.25" thickTop="1" thickBot="1">
      <c r="A383" s="2"/>
      <c r="B383" s="130">
        <v>377</v>
      </c>
      <c r="C383" s="30"/>
      <c r="D383" s="19"/>
      <c r="E383" s="119" t="str">
        <f>IF(D383&lt;&gt;"",VLOOKUP(D383,التكويد!X:Z,2,0),"")</f>
        <v/>
      </c>
      <c r="F383" s="8"/>
      <c r="G383" s="19"/>
      <c r="H383" s="122" t="str">
        <f>IF(G383&lt;&gt;"",VLOOKUP(G383,التكويد!D:E,2,0),"")</f>
        <v/>
      </c>
      <c r="I383" s="9"/>
      <c r="J383" s="10"/>
      <c r="K383" s="125">
        <f t="shared" si="10"/>
        <v>0</v>
      </c>
      <c r="L383" s="2"/>
      <c r="M383" s="11"/>
      <c r="N383" s="10"/>
      <c r="O383" s="12"/>
      <c r="P383" s="28">
        <f t="shared" si="11"/>
        <v>0</v>
      </c>
    </row>
    <row r="384" spans="1:16" ht="17.25" thickTop="1" thickBot="1">
      <c r="A384" s="2"/>
      <c r="B384" s="130">
        <v>378</v>
      </c>
      <c r="C384" s="30"/>
      <c r="D384" s="19"/>
      <c r="E384" s="119" t="str">
        <f>IF(D384&lt;&gt;"",VLOOKUP(D384,التكويد!X:Z,2,0),"")</f>
        <v/>
      </c>
      <c r="F384" s="8"/>
      <c r="G384" s="19"/>
      <c r="H384" s="122" t="str">
        <f>IF(G384&lt;&gt;"",VLOOKUP(G384,التكويد!D:E,2,0),"")</f>
        <v/>
      </c>
      <c r="I384" s="9"/>
      <c r="J384" s="10"/>
      <c r="K384" s="125">
        <f t="shared" si="10"/>
        <v>0</v>
      </c>
      <c r="L384" s="2"/>
      <c r="M384" s="11"/>
      <c r="N384" s="10"/>
      <c r="O384" s="12"/>
      <c r="P384" s="28">
        <f t="shared" si="11"/>
        <v>0</v>
      </c>
    </row>
    <row r="385" spans="1:16" ht="17.25" thickTop="1" thickBot="1">
      <c r="A385" s="2"/>
      <c r="B385" s="130">
        <v>379</v>
      </c>
      <c r="C385" s="30"/>
      <c r="D385" s="19"/>
      <c r="E385" s="119" t="str">
        <f>IF(D385&lt;&gt;"",VLOOKUP(D385,التكويد!X:Z,2,0),"")</f>
        <v/>
      </c>
      <c r="F385" s="8"/>
      <c r="G385" s="19"/>
      <c r="H385" s="122" t="str">
        <f>IF(G385&lt;&gt;"",VLOOKUP(G385,التكويد!D:E,2,0),"")</f>
        <v/>
      </c>
      <c r="I385" s="9"/>
      <c r="J385" s="10"/>
      <c r="K385" s="125">
        <f t="shared" si="10"/>
        <v>0</v>
      </c>
      <c r="L385" s="2"/>
      <c r="M385" s="11"/>
      <c r="N385" s="10"/>
      <c r="O385" s="12"/>
      <c r="P385" s="28">
        <f t="shared" si="11"/>
        <v>0</v>
      </c>
    </row>
    <row r="386" spans="1:16" ht="17.25" thickTop="1" thickBot="1">
      <c r="A386" s="2"/>
      <c r="B386" s="130">
        <v>380</v>
      </c>
      <c r="C386" s="30"/>
      <c r="D386" s="19"/>
      <c r="E386" s="119" t="str">
        <f>IF(D386&lt;&gt;"",VLOOKUP(D386,التكويد!X:Z,2,0),"")</f>
        <v/>
      </c>
      <c r="F386" s="8"/>
      <c r="G386" s="19"/>
      <c r="H386" s="122" t="str">
        <f>IF(G386&lt;&gt;"",VLOOKUP(G386,التكويد!D:E,2,0),"")</f>
        <v/>
      </c>
      <c r="I386" s="9"/>
      <c r="J386" s="10"/>
      <c r="K386" s="125">
        <f t="shared" si="10"/>
        <v>0</v>
      </c>
      <c r="L386" s="2"/>
      <c r="M386" s="11"/>
      <c r="N386" s="10"/>
      <c r="O386" s="12"/>
      <c r="P386" s="28">
        <f t="shared" si="11"/>
        <v>0</v>
      </c>
    </row>
    <row r="387" spans="1:16" ht="17.25" thickTop="1" thickBot="1">
      <c r="A387" s="2"/>
      <c r="B387" s="130">
        <v>381</v>
      </c>
      <c r="C387" s="30"/>
      <c r="D387" s="19"/>
      <c r="E387" s="119" t="str">
        <f>IF(D387&lt;&gt;"",VLOOKUP(D387,التكويد!X:Z,2,0),"")</f>
        <v/>
      </c>
      <c r="F387" s="8"/>
      <c r="G387" s="19"/>
      <c r="H387" s="122" t="str">
        <f>IF(G387&lt;&gt;"",VLOOKUP(G387,التكويد!D:E,2,0),"")</f>
        <v/>
      </c>
      <c r="I387" s="9"/>
      <c r="J387" s="10"/>
      <c r="K387" s="125">
        <f t="shared" si="10"/>
        <v>0</v>
      </c>
      <c r="L387" s="2"/>
      <c r="M387" s="11"/>
      <c r="N387" s="10"/>
      <c r="O387" s="12"/>
      <c r="P387" s="28">
        <f t="shared" si="11"/>
        <v>0</v>
      </c>
    </row>
    <row r="388" spans="1:16" ht="17.25" thickTop="1" thickBot="1">
      <c r="A388" s="2"/>
      <c r="B388" s="130">
        <v>382</v>
      </c>
      <c r="C388" s="30"/>
      <c r="D388" s="19"/>
      <c r="E388" s="119" t="str">
        <f>IF(D388&lt;&gt;"",VLOOKUP(D388,التكويد!X:Z,2,0),"")</f>
        <v/>
      </c>
      <c r="F388" s="8"/>
      <c r="G388" s="19"/>
      <c r="H388" s="122" t="str">
        <f>IF(G388&lt;&gt;"",VLOOKUP(G388,التكويد!D:E,2,0),"")</f>
        <v/>
      </c>
      <c r="I388" s="9"/>
      <c r="J388" s="10"/>
      <c r="K388" s="125">
        <f t="shared" si="10"/>
        <v>0</v>
      </c>
      <c r="L388" s="2"/>
      <c r="M388" s="11"/>
      <c r="N388" s="10"/>
      <c r="O388" s="12"/>
      <c r="P388" s="28">
        <f t="shared" si="11"/>
        <v>0</v>
      </c>
    </row>
    <row r="389" spans="1:16" ht="17.25" thickTop="1" thickBot="1">
      <c r="A389" s="2"/>
      <c r="B389" s="130">
        <v>383</v>
      </c>
      <c r="C389" s="30"/>
      <c r="D389" s="19"/>
      <c r="E389" s="119" t="str">
        <f>IF(D389&lt;&gt;"",VLOOKUP(D389,التكويد!X:Z,2,0),"")</f>
        <v/>
      </c>
      <c r="F389" s="8"/>
      <c r="G389" s="19"/>
      <c r="H389" s="122" t="str">
        <f>IF(G389&lt;&gt;"",VLOOKUP(G389,التكويد!D:E,2,0),"")</f>
        <v/>
      </c>
      <c r="I389" s="9"/>
      <c r="J389" s="10"/>
      <c r="K389" s="125">
        <f t="shared" si="10"/>
        <v>0</v>
      </c>
      <c r="L389" s="2"/>
      <c r="M389" s="11"/>
      <c r="N389" s="10"/>
      <c r="O389" s="12"/>
      <c r="P389" s="28">
        <f t="shared" si="11"/>
        <v>0</v>
      </c>
    </row>
    <row r="390" spans="1:16" ht="17.25" thickTop="1" thickBot="1">
      <c r="A390" s="2"/>
      <c r="B390" s="130">
        <v>384</v>
      </c>
      <c r="C390" s="30"/>
      <c r="D390" s="19"/>
      <c r="E390" s="119" t="str">
        <f>IF(D390&lt;&gt;"",VLOOKUP(D390,التكويد!X:Z,2,0),"")</f>
        <v/>
      </c>
      <c r="F390" s="8"/>
      <c r="G390" s="19"/>
      <c r="H390" s="122" t="str">
        <f>IF(G390&lt;&gt;"",VLOOKUP(G390,التكويد!D:E,2,0),"")</f>
        <v/>
      </c>
      <c r="I390" s="9"/>
      <c r="J390" s="10"/>
      <c r="K390" s="125">
        <f t="shared" si="10"/>
        <v>0</v>
      </c>
      <c r="L390" s="2"/>
      <c r="M390" s="11"/>
      <c r="N390" s="10"/>
      <c r="O390" s="12"/>
      <c r="P390" s="28">
        <f t="shared" si="11"/>
        <v>0</v>
      </c>
    </row>
    <row r="391" spans="1:16" ht="17.25" thickTop="1" thickBot="1">
      <c r="A391" s="2"/>
      <c r="B391" s="130">
        <v>385</v>
      </c>
      <c r="C391" s="30"/>
      <c r="D391" s="19"/>
      <c r="E391" s="119" t="str">
        <f>IF(D391&lt;&gt;"",VLOOKUP(D391,التكويد!X:Z,2,0),"")</f>
        <v/>
      </c>
      <c r="F391" s="8"/>
      <c r="G391" s="19"/>
      <c r="H391" s="122" t="str">
        <f>IF(G391&lt;&gt;"",VLOOKUP(G391,التكويد!D:E,2,0),"")</f>
        <v/>
      </c>
      <c r="I391" s="9"/>
      <c r="J391" s="10"/>
      <c r="K391" s="125">
        <f t="shared" si="10"/>
        <v>0</v>
      </c>
      <c r="L391" s="2"/>
      <c r="M391" s="11"/>
      <c r="N391" s="10"/>
      <c r="O391" s="12"/>
      <c r="P391" s="28">
        <f t="shared" si="11"/>
        <v>0</v>
      </c>
    </row>
    <row r="392" spans="1:16" ht="17.25" thickTop="1" thickBot="1">
      <c r="A392" s="2"/>
      <c r="B392" s="130">
        <v>386</v>
      </c>
      <c r="C392" s="30"/>
      <c r="D392" s="19"/>
      <c r="E392" s="119" t="str">
        <f>IF(D392&lt;&gt;"",VLOOKUP(D392,التكويد!X:Z,2,0),"")</f>
        <v/>
      </c>
      <c r="F392" s="8"/>
      <c r="G392" s="19"/>
      <c r="H392" s="122" t="str">
        <f>IF(G392&lt;&gt;"",VLOOKUP(G392,التكويد!D:E,2,0),"")</f>
        <v/>
      </c>
      <c r="I392" s="9"/>
      <c r="J392" s="10"/>
      <c r="K392" s="125">
        <f t="shared" si="10"/>
        <v>0</v>
      </c>
      <c r="L392" s="2"/>
      <c r="M392" s="11"/>
      <c r="N392" s="10"/>
      <c r="O392" s="12"/>
      <c r="P392" s="28">
        <f t="shared" si="11"/>
        <v>0</v>
      </c>
    </row>
    <row r="393" spans="1:16" ht="17.25" thickTop="1" thickBot="1">
      <c r="A393" s="2"/>
      <c r="B393" s="130">
        <v>387</v>
      </c>
      <c r="C393" s="30"/>
      <c r="D393" s="19"/>
      <c r="E393" s="119" t="str">
        <f>IF(D393&lt;&gt;"",VLOOKUP(D393,التكويد!X:Z,2,0),"")</f>
        <v/>
      </c>
      <c r="F393" s="8"/>
      <c r="G393" s="19"/>
      <c r="H393" s="122" t="str">
        <f>IF(G393&lt;&gt;"",VLOOKUP(G393,التكويد!D:E,2,0),"")</f>
        <v/>
      </c>
      <c r="I393" s="9"/>
      <c r="J393" s="10"/>
      <c r="K393" s="125">
        <f t="shared" si="10"/>
        <v>0</v>
      </c>
      <c r="L393" s="2"/>
      <c r="M393" s="11"/>
      <c r="N393" s="10"/>
      <c r="O393" s="12"/>
      <c r="P393" s="28">
        <f t="shared" si="11"/>
        <v>0</v>
      </c>
    </row>
    <row r="394" spans="1:16" ht="17.25" thickTop="1" thickBot="1">
      <c r="A394" s="2"/>
      <c r="B394" s="130">
        <v>388</v>
      </c>
      <c r="C394" s="30"/>
      <c r="D394" s="19"/>
      <c r="E394" s="119" t="str">
        <f>IF(D394&lt;&gt;"",VLOOKUP(D394,التكويد!X:Z,2,0),"")</f>
        <v/>
      </c>
      <c r="F394" s="8"/>
      <c r="G394" s="19"/>
      <c r="H394" s="122" t="str">
        <f>IF(G394&lt;&gt;"",VLOOKUP(G394,التكويد!D:E,2,0),"")</f>
        <v/>
      </c>
      <c r="I394" s="9"/>
      <c r="J394" s="10"/>
      <c r="K394" s="125">
        <f t="shared" si="10"/>
        <v>0</v>
      </c>
      <c r="L394" s="2"/>
      <c r="M394" s="11"/>
      <c r="N394" s="10"/>
      <c r="O394" s="12"/>
      <c r="P394" s="28">
        <f t="shared" si="11"/>
        <v>0</v>
      </c>
    </row>
    <row r="395" spans="1:16" ht="17.25" thickTop="1" thickBot="1">
      <c r="A395" s="2"/>
      <c r="B395" s="130">
        <v>389</v>
      </c>
      <c r="C395" s="30"/>
      <c r="D395" s="19"/>
      <c r="E395" s="119" t="str">
        <f>IF(D395&lt;&gt;"",VLOOKUP(D395,التكويد!X:Z,2,0),"")</f>
        <v/>
      </c>
      <c r="F395" s="8"/>
      <c r="G395" s="19"/>
      <c r="H395" s="122" t="str">
        <f>IF(G395&lt;&gt;"",VLOOKUP(G395,التكويد!D:E,2,0),"")</f>
        <v/>
      </c>
      <c r="I395" s="9"/>
      <c r="J395" s="10"/>
      <c r="K395" s="125">
        <f t="shared" si="10"/>
        <v>0</v>
      </c>
      <c r="L395" s="2"/>
      <c r="M395" s="11"/>
      <c r="N395" s="10"/>
      <c r="O395" s="12"/>
      <c r="P395" s="28">
        <f t="shared" si="11"/>
        <v>0</v>
      </c>
    </row>
    <row r="396" spans="1:16" ht="17.25" thickTop="1" thickBot="1">
      <c r="A396" s="2"/>
      <c r="B396" s="130">
        <v>390</v>
      </c>
      <c r="C396" s="30"/>
      <c r="D396" s="19"/>
      <c r="E396" s="119" t="str">
        <f>IF(D396&lt;&gt;"",VLOOKUP(D396,التكويد!X:Z,2,0),"")</f>
        <v/>
      </c>
      <c r="F396" s="8"/>
      <c r="G396" s="19"/>
      <c r="H396" s="122" t="str">
        <f>IF(G396&lt;&gt;"",VLOOKUP(G396,التكويد!D:E,2,0),"")</f>
        <v/>
      </c>
      <c r="I396" s="9"/>
      <c r="J396" s="10"/>
      <c r="K396" s="125">
        <f t="shared" si="10"/>
        <v>0</v>
      </c>
      <c r="L396" s="2"/>
      <c r="M396" s="11"/>
      <c r="N396" s="10"/>
      <c r="O396" s="12"/>
      <c r="P396" s="28">
        <f t="shared" si="11"/>
        <v>0</v>
      </c>
    </row>
    <row r="397" spans="1:16" ht="17.25" thickTop="1" thickBot="1">
      <c r="A397" s="2"/>
      <c r="B397" s="130">
        <v>391</v>
      </c>
      <c r="C397" s="30"/>
      <c r="D397" s="19"/>
      <c r="E397" s="119" t="str">
        <f>IF(D397&lt;&gt;"",VLOOKUP(D397,التكويد!X:Z,2,0),"")</f>
        <v/>
      </c>
      <c r="F397" s="8"/>
      <c r="G397" s="19"/>
      <c r="H397" s="122" t="str">
        <f>IF(G397&lt;&gt;"",VLOOKUP(G397,التكويد!D:E,2,0),"")</f>
        <v/>
      </c>
      <c r="I397" s="9"/>
      <c r="J397" s="10"/>
      <c r="K397" s="125">
        <f t="shared" si="10"/>
        <v>0</v>
      </c>
      <c r="L397" s="2"/>
      <c r="M397" s="11"/>
      <c r="N397" s="10"/>
      <c r="O397" s="12"/>
      <c r="P397" s="28">
        <f t="shared" si="11"/>
        <v>0</v>
      </c>
    </row>
    <row r="398" spans="1:16" ht="17.25" thickTop="1" thickBot="1">
      <c r="A398" s="2"/>
      <c r="B398" s="130">
        <v>392</v>
      </c>
      <c r="C398" s="30"/>
      <c r="D398" s="19"/>
      <c r="E398" s="119" t="str">
        <f>IF(D398&lt;&gt;"",VLOOKUP(D398,التكويد!X:Z,2,0),"")</f>
        <v/>
      </c>
      <c r="F398" s="8"/>
      <c r="G398" s="19"/>
      <c r="H398" s="122" t="str">
        <f>IF(G398&lt;&gt;"",VLOOKUP(G398,التكويد!D:E,2,0),"")</f>
        <v/>
      </c>
      <c r="I398" s="9"/>
      <c r="J398" s="10"/>
      <c r="K398" s="125">
        <f t="shared" si="10"/>
        <v>0</v>
      </c>
      <c r="L398" s="2"/>
      <c r="M398" s="11"/>
      <c r="N398" s="10"/>
      <c r="O398" s="12"/>
      <c r="P398" s="28">
        <f t="shared" si="11"/>
        <v>0</v>
      </c>
    </row>
    <row r="399" spans="1:16" ht="17.25" thickTop="1" thickBot="1">
      <c r="A399" s="2"/>
      <c r="B399" s="130">
        <v>393</v>
      </c>
      <c r="C399" s="30"/>
      <c r="D399" s="19"/>
      <c r="E399" s="119" t="str">
        <f>IF(D399&lt;&gt;"",VLOOKUP(D399,التكويد!X:Z,2,0),"")</f>
        <v/>
      </c>
      <c r="F399" s="8"/>
      <c r="G399" s="19"/>
      <c r="H399" s="122" t="str">
        <f>IF(G399&lt;&gt;"",VLOOKUP(G399,التكويد!D:E,2,0),"")</f>
        <v/>
      </c>
      <c r="I399" s="9"/>
      <c r="J399" s="10"/>
      <c r="K399" s="125">
        <f t="shared" si="10"/>
        <v>0</v>
      </c>
      <c r="L399" s="2"/>
      <c r="M399" s="11"/>
      <c r="N399" s="10"/>
      <c r="O399" s="12"/>
      <c r="P399" s="28">
        <f t="shared" si="11"/>
        <v>0</v>
      </c>
    </row>
    <row r="400" spans="1:16" ht="17.25" thickTop="1" thickBot="1">
      <c r="A400" s="2"/>
      <c r="B400" s="130">
        <v>394</v>
      </c>
      <c r="C400" s="30"/>
      <c r="D400" s="19"/>
      <c r="E400" s="119" t="str">
        <f>IF(D400&lt;&gt;"",VLOOKUP(D400,التكويد!X:Z,2,0),"")</f>
        <v/>
      </c>
      <c r="F400" s="8"/>
      <c r="G400" s="19"/>
      <c r="H400" s="122" t="str">
        <f>IF(G400&lt;&gt;"",VLOOKUP(G400,التكويد!D:E,2,0),"")</f>
        <v/>
      </c>
      <c r="I400" s="9"/>
      <c r="J400" s="10"/>
      <c r="K400" s="125">
        <f t="shared" si="10"/>
        <v>0</v>
      </c>
      <c r="L400" s="2"/>
      <c r="M400" s="11"/>
      <c r="N400" s="10"/>
      <c r="O400" s="12"/>
      <c r="P400" s="28">
        <f t="shared" si="11"/>
        <v>0</v>
      </c>
    </row>
    <row r="401" spans="1:16" ht="17.25" thickTop="1" thickBot="1">
      <c r="A401" s="2"/>
      <c r="B401" s="130">
        <v>395</v>
      </c>
      <c r="C401" s="30"/>
      <c r="D401" s="19"/>
      <c r="E401" s="119" t="str">
        <f>IF(D401&lt;&gt;"",VLOOKUP(D401,التكويد!X:Z,2,0),"")</f>
        <v/>
      </c>
      <c r="F401" s="8"/>
      <c r="G401" s="19"/>
      <c r="H401" s="122" t="str">
        <f>IF(G401&lt;&gt;"",VLOOKUP(G401,التكويد!D:E,2,0),"")</f>
        <v/>
      </c>
      <c r="I401" s="9"/>
      <c r="J401" s="10"/>
      <c r="K401" s="125">
        <f t="shared" si="10"/>
        <v>0</v>
      </c>
      <c r="L401" s="2"/>
      <c r="M401" s="11"/>
      <c r="N401" s="10"/>
      <c r="O401" s="12"/>
      <c r="P401" s="28">
        <f t="shared" si="11"/>
        <v>0</v>
      </c>
    </row>
    <row r="402" spans="1:16" ht="17.25" thickTop="1" thickBot="1">
      <c r="A402" s="2"/>
      <c r="B402" s="130">
        <v>396</v>
      </c>
      <c r="C402" s="30"/>
      <c r="D402" s="19"/>
      <c r="E402" s="119" t="str">
        <f>IF(D402&lt;&gt;"",VLOOKUP(D402,التكويد!X:Z,2,0),"")</f>
        <v/>
      </c>
      <c r="F402" s="8"/>
      <c r="G402" s="19"/>
      <c r="H402" s="122" t="str">
        <f>IF(G402&lt;&gt;"",VLOOKUP(G402,التكويد!D:E,2,0),"")</f>
        <v/>
      </c>
      <c r="I402" s="9"/>
      <c r="J402" s="10"/>
      <c r="K402" s="125">
        <f t="shared" si="10"/>
        <v>0</v>
      </c>
      <c r="L402" s="2"/>
      <c r="M402" s="11"/>
      <c r="N402" s="10"/>
      <c r="O402" s="12"/>
      <c r="P402" s="28">
        <f t="shared" si="11"/>
        <v>0</v>
      </c>
    </row>
    <row r="403" spans="1:16" ht="17.25" thickTop="1" thickBot="1">
      <c r="A403" s="2"/>
      <c r="B403" s="130">
        <v>397</v>
      </c>
      <c r="C403" s="30"/>
      <c r="D403" s="19"/>
      <c r="E403" s="119" t="str">
        <f>IF(D403&lt;&gt;"",VLOOKUP(D403,التكويد!X:Z,2,0),"")</f>
        <v/>
      </c>
      <c r="F403" s="8"/>
      <c r="G403" s="19"/>
      <c r="H403" s="122" t="str">
        <f>IF(G403&lt;&gt;"",VLOOKUP(G403,التكويد!D:E,2,0),"")</f>
        <v/>
      </c>
      <c r="I403" s="9"/>
      <c r="J403" s="10"/>
      <c r="K403" s="125">
        <f t="shared" si="10"/>
        <v>0</v>
      </c>
      <c r="L403" s="2"/>
      <c r="M403" s="11"/>
      <c r="N403" s="10"/>
      <c r="O403" s="12"/>
      <c r="P403" s="28">
        <f t="shared" si="11"/>
        <v>0</v>
      </c>
    </row>
    <row r="404" spans="1:16" ht="17.25" thickTop="1" thickBot="1">
      <c r="A404" s="2"/>
      <c r="B404" s="130">
        <v>398</v>
      </c>
      <c r="C404" s="30"/>
      <c r="D404" s="19"/>
      <c r="E404" s="119" t="str">
        <f>IF(D404&lt;&gt;"",VLOOKUP(D404,التكويد!X:Z,2,0),"")</f>
        <v/>
      </c>
      <c r="F404" s="8"/>
      <c r="G404" s="19"/>
      <c r="H404" s="122" t="str">
        <f>IF(G404&lt;&gt;"",VLOOKUP(G404,التكويد!D:E,2,0),"")</f>
        <v/>
      </c>
      <c r="I404" s="9"/>
      <c r="J404" s="10"/>
      <c r="K404" s="125">
        <f t="shared" si="10"/>
        <v>0</v>
      </c>
      <c r="L404" s="2"/>
      <c r="M404" s="11"/>
      <c r="N404" s="10"/>
      <c r="O404" s="12"/>
      <c r="P404" s="28">
        <f t="shared" si="11"/>
        <v>0</v>
      </c>
    </row>
    <row r="405" spans="1:16" ht="17.25" thickTop="1" thickBot="1">
      <c r="A405" s="2"/>
      <c r="B405" s="130">
        <v>399</v>
      </c>
      <c r="C405" s="30"/>
      <c r="D405" s="19"/>
      <c r="E405" s="119" t="str">
        <f>IF(D405&lt;&gt;"",VLOOKUP(D405,التكويد!X:Z,2,0),"")</f>
        <v/>
      </c>
      <c r="F405" s="8"/>
      <c r="G405" s="19"/>
      <c r="H405" s="122" t="str">
        <f>IF(G405&lt;&gt;"",VLOOKUP(G405,التكويد!D:E,2,0),"")</f>
        <v/>
      </c>
      <c r="I405" s="9"/>
      <c r="J405" s="10"/>
      <c r="K405" s="125">
        <f t="shared" si="10"/>
        <v>0</v>
      </c>
      <c r="L405" s="2"/>
      <c r="M405" s="11"/>
      <c r="N405" s="10"/>
      <c r="O405" s="12"/>
      <c r="P405" s="28">
        <f t="shared" si="11"/>
        <v>0</v>
      </c>
    </row>
    <row r="406" spans="1:16" ht="17.25" thickTop="1" thickBot="1">
      <c r="A406" s="2"/>
      <c r="B406" s="130">
        <v>400</v>
      </c>
      <c r="C406" s="30"/>
      <c r="D406" s="19"/>
      <c r="E406" s="119" t="str">
        <f>IF(D406&lt;&gt;"",VLOOKUP(D406,التكويد!X:Z,2,0),"")</f>
        <v/>
      </c>
      <c r="F406" s="8"/>
      <c r="G406" s="19"/>
      <c r="H406" s="122" t="str">
        <f>IF(G406&lt;&gt;"",VLOOKUP(G406,التكويد!D:E,2,0),"")</f>
        <v/>
      </c>
      <c r="I406" s="9"/>
      <c r="J406" s="10"/>
      <c r="K406" s="125">
        <f t="shared" si="10"/>
        <v>0</v>
      </c>
      <c r="L406" s="2"/>
      <c r="M406" s="11"/>
      <c r="N406" s="10"/>
      <c r="O406" s="12"/>
      <c r="P406" s="28">
        <f t="shared" si="11"/>
        <v>0</v>
      </c>
    </row>
    <row r="407" spans="1:16" ht="17.25" thickTop="1" thickBot="1">
      <c r="A407" s="2"/>
      <c r="B407" s="130">
        <v>401</v>
      </c>
      <c r="C407" s="30"/>
      <c r="D407" s="19"/>
      <c r="E407" s="119" t="str">
        <f>IF(D407&lt;&gt;"",VLOOKUP(D407,التكويد!X:Z,2,0),"")</f>
        <v/>
      </c>
      <c r="F407" s="8"/>
      <c r="G407" s="19"/>
      <c r="H407" s="122" t="str">
        <f>IF(G407&lt;&gt;"",VLOOKUP(G407,التكويد!D:E,2,0),"")</f>
        <v/>
      </c>
      <c r="I407" s="9"/>
      <c r="J407" s="10"/>
      <c r="K407" s="125">
        <f t="shared" si="10"/>
        <v>0</v>
      </c>
      <c r="L407" s="2"/>
      <c r="M407" s="11"/>
      <c r="N407" s="10"/>
      <c r="O407" s="12"/>
      <c r="P407" s="28">
        <f t="shared" si="11"/>
        <v>0</v>
      </c>
    </row>
    <row r="408" spans="1:16" ht="17.25" thickTop="1" thickBot="1">
      <c r="A408" s="2"/>
      <c r="B408" s="130">
        <v>402</v>
      </c>
      <c r="C408" s="30"/>
      <c r="D408" s="19"/>
      <c r="E408" s="119" t="str">
        <f>IF(D408&lt;&gt;"",VLOOKUP(D408,التكويد!X:Z,2,0),"")</f>
        <v/>
      </c>
      <c r="F408" s="8"/>
      <c r="G408" s="19"/>
      <c r="H408" s="122" t="str">
        <f>IF(G408&lt;&gt;"",VLOOKUP(G408,التكويد!D:E,2,0),"")</f>
        <v/>
      </c>
      <c r="I408" s="9"/>
      <c r="J408" s="10"/>
      <c r="K408" s="125">
        <f t="shared" si="10"/>
        <v>0</v>
      </c>
      <c r="L408" s="2"/>
      <c r="M408" s="11"/>
      <c r="N408" s="10"/>
      <c r="O408" s="12"/>
      <c r="P408" s="28">
        <f t="shared" si="11"/>
        <v>0</v>
      </c>
    </row>
    <row r="409" spans="1:16" ht="17.25" thickTop="1" thickBot="1">
      <c r="A409" s="2"/>
      <c r="B409" s="130">
        <v>403</v>
      </c>
      <c r="C409" s="30"/>
      <c r="D409" s="19"/>
      <c r="E409" s="119" t="str">
        <f>IF(D409&lt;&gt;"",VLOOKUP(D409,التكويد!X:Z,2,0),"")</f>
        <v/>
      </c>
      <c r="F409" s="8"/>
      <c r="G409" s="19"/>
      <c r="H409" s="122" t="str">
        <f>IF(G409&lt;&gt;"",VLOOKUP(G409,التكويد!D:E,2,0),"")</f>
        <v/>
      </c>
      <c r="I409" s="9"/>
      <c r="J409" s="10"/>
      <c r="K409" s="125">
        <f t="shared" si="10"/>
        <v>0</v>
      </c>
      <c r="L409" s="2"/>
      <c r="M409" s="11"/>
      <c r="N409" s="10"/>
      <c r="O409" s="12"/>
      <c r="P409" s="28">
        <f t="shared" si="11"/>
        <v>0</v>
      </c>
    </row>
    <row r="410" spans="1:16" ht="17.25" thickTop="1" thickBot="1">
      <c r="A410" s="2"/>
      <c r="B410" s="130">
        <v>404</v>
      </c>
      <c r="C410" s="30"/>
      <c r="D410" s="19"/>
      <c r="E410" s="119" t="str">
        <f>IF(D410&lt;&gt;"",VLOOKUP(D410,التكويد!X:Z,2,0),"")</f>
        <v/>
      </c>
      <c r="F410" s="8"/>
      <c r="G410" s="19"/>
      <c r="H410" s="122" t="str">
        <f>IF(G410&lt;&gt;"",VLOOKUP(G410,التكويد!D:E,2,0),"")</f>
        <v/>
      </c>
      <c r="I410" s="9"/>
      <c r="J410" s="10"/>
      <c r="K410" s="125">
        <f t="shared" si="10"/>
        <v>0</v>
      </c>
      <c r="L410" s="2"/>
      <c r="M410" s="11"/>
      <c r="N410" s="10"/>
      <c r="O410" s="12"/>
      <c r="P410" s="28">
        <f t="shared" si="11"/>
        <v>0</v>
      </c>
    </row>
    <row r="411" spans="1:16" ht="17.25" thickTop="1" thickBot="1">
      <c r="A411" s="2"/>
      <c r="B411" s="130">
        <v>405</v>
      </c>
      <c r="C411" s="30"/>
      <c r="D411" s="19"/>
      <c r="E411" s="119" t="str">
        <f>IF(D411&lt;&gt;"",VLOOKUP(D411,التكويد!X:Z,2,0),"")</f>
        <v/>
      </c>
      <c r="F411" s="8"/>
      <c r="G411" s="19"/>
      <c r="H411" s="122" t="str">
        <f>IF(G411&lt;&gt;"",VLOOKUP(G411,التكويد!D:E,2,0),"")</f>
        <v/>
      </c>
      <c r="I411" s="9"/>
      <c r="J411" s="10"/>
      <c r="K411" s="125">
        <f t="shared" si="10"/>
        <v>0</v>
      </c>
      <c r="L411" s="2"/>
      <c r="M411" s="11"/>
      <c r="N411" s="10"/>
      <c r="O411" s="12"/>
      <c r="P411" s="28">
        <f t="shared" si="11"/>
        <v>0</v>
      </c>
    </row>
    <row r="412" spans="1:16" ht="17.25" thickTop="1" thickBot="1">
      <c r="A412" s="2"/>
      <c r="B412" s="130">
        <v>406</v>
      </c>
      <c r="C412" s="30"/>
      <c r="D412" s="19"/>
      <c r="E412" s="119" t="str">
        <f>IF(D412&lt;&gt;"",VLOOKUP(D412,التكويد!X:Z,2,0),"")</f>
        <v/>
      </c>
      <c r="F412" s="8"/>
      <c r="G412" s="19"/>
      <c r="H412" s="122" t="str">
        <f>IF(G412&lt;&gt;"",VLOOKUP(G412,التكويد!D:E,2,0),"")</f>
        <v/>
      </c>
      <c r="I412" s="9"/>
      <c r="J412" s="10"/>
      <c r="K412" s="125">
        <f t="shared" si="10"/>
        <v>0</v>
      </c>
      <c r="L412" s="2"/>
      <c r="M412" s="11"/>
      <c r="N412" s="10"/>
      <c r="O412" s="12"/>
      <c r="P412" s="28">
        <f t="shared" si="11"/>
        <v>0</v>
      </c>
    </row>
    <row r="413" spans="1:16" ht="17.25" thickTop="1" thickBot="1">
      <c r="A413" s="2"/>
      <c r="B413" s="130">
        <v>407</v>
      </c>
      <c r="C413" s="30"/>
      <c r="D413" s="19"/>
      <c r="E413" s="119" t="str">
        <f>IF(D413&lt;&gt;"",VLOOKUP(D413,التكويد!X:Z,2,0),"")</f>
        <v/>
      </c>
      <c r="F413" s="8"/>
      <c r="G413" s="19"/>
      <c r="H413" s="122" t="str">
        <f>IF(G413&lt;&gt;"",VLOOKUP(G413,التكويد!D:E,2,0),"")</f>
        <v/>
      </c>
      <c r="I413" s="9"/>
      <c r="J413" s="10"/>
      <c r="K413" s="125">
        <f t="shared" si="10"/>
        <v>0</v>
      </c>
      <c r="L413" s="2"/>
      <c r="M413" s="11"/>
      <c r="N413" s="10"/>
      <c r="O413" s="12"/>
      <c r="P413" s="28">
        <f t="shared" si="11"/>
        <v>0</v>
      </c>
    </row>
    <row r="414" spans="1:16" ht="17.25" thickTop="1" thickBot="1">
      <c r="A414" s="2"/>
      <c r="B414" s="130">
        <v>408</v>
      </c>
      <c r="C414" s="30"/>
      <c r="D414" s="19"/>
      <c r="E414" s="119" t="str">
        <f>IF(D414&lt;&gt;"",VLOOKUP(D414,التكويد!X:Z,2,0),"")</f>
        <v/>
      </c>
      <c r="F414" s="8"/>
      <c r="G414" s="19"/>
      <c r="H414" s="122" t="str">
        <f>IF(G414&lt;&gt;"",VLOOKUP(G414,التكويد!D:E,2,0),"")</f>
        <v/>
      </c>
      <c r="I414" s="9"/>
      <c r="J414" s="10"/>
      <c r="K414" s="125">
        <f t="shared" si="10"/>
        <v>0</v>
      </c>
      <c r="L414" s="2"/>
      <c r="M414" s="11"/>
      <c r="N414" s="10"/>
      <c r="O414" s="12"/>
      <c r="P414" s="28">
        <f t="shared" si="11"/>
        <v>0</v>
      </c>
    </row>
    <row r="415" spans="1:16" ht="17.25" thickTop="1" thickBot="1">
      <c r="A415" s="2"/>
      <c r="B415" s="130">
        <v>409</v>
      </c>
      <c r="C415" s="30"/>
      <c r="D415" s="19"/>
      <c r="E415" s="119" t="str">
        <f>IF(D415&lt;&gt;"",VLOOKUP(D415,التكويد!X:Z,2,0),"")</f>
        <v/>
      </c>
      <c r="F415" s="8"/>
      <c r="G415" s="19"/>
      <c r="H415" s="122" t="str">
        <f>IF(G415&lt;&gt;"",VLOOKUP(G415,التكويد!D:E,2,0),"")</f>
        <v/>
      </c>
      <c r="I415" s="9"/>
      <c r="J415" s="10"/>
      <c r="K415" s="125">
        <f t="shared" si="10"/>
        <v>0</v>
      </c>
      <c r="L415" s="2"/>
      <c r="M415" s="11"/>
      <c r="N415" s="10"/>
      <c r="O415" s="12"/>
      <c r="P415" s="28">
        <f t="shared" si="11"/>
        <v>0</v>
      </c>
    </row>
    <row r="416" spans="1:16" ht="17.25" thickTop="1" thickBot="1">
      <c r="A416" s="2"/>
      <c r="B416" s="130">
        <v>410</v>
      </c>
      <c r="C416" s="30"/>
      <c r="D416" s="19"/>
      <c r="E416" s="119" t="str">
        <f>IF(D416&lt;&gt;"",VLOOKUP(D416,التكويد!X:Z,2,0),"")</f>
        <v/>
      </c>
      <c r="F416" s="8"/>
      <c r="G416" s="19"/>
      <c r="H416" s="122" t="str">
        <f>IF(G416&lt;&gt;"",VLOOKUP(G416,التكويد!D:E,2,0),"")</f>
        <v/>
      </c>
      <c r="I416" s="9"/>
      <c r="J416" s="10"/>
      <c r="K416" s="125">
        <f t="shared" si="10"/>
        <v>0</v>
      </c>
      <c r="L416" s="2"/>
      <c r="M416" s="11"/>
      <c r="N416" s="10"/>
      <c r="O416" s="12"/>
      <c r="P416" s="28">
        <f t="shared" si="11"/>
        <v>0</v>
      </c>
    </row>
    <row r="417" spans="1:16" ht="17.25" thickTop="1" thickBot="1">
      <c r="A417" s="2"/>
      <c r="B417" s="130">
        <v>411</v>
      </c>
      <c r="C417" s="30"/>
      <c r="D417" s="19"/>
      <c r="E417" s="119" t="str">
        <f>IF(D417&lt;&gt;"",VLOOKUP(D417,التكويد!X:Z,2,0),"")</f>
        <v/>
      </c>
      <c r="F417" s="8"/>
      <c r="G417" s="19"/>
      <c r="H417" s="122" t="str">
        <f>IF(G417&lt;&gt;"",VLOOKUP(G417,التكويد!D:E,2,0),"")</f>
        <v/>
      </c>
      <c r="I417" s="9"/>
      <c r="J417" s="10"/>
      <c r="K417" s="125">
        <f t="shared" si="10"/>
        <v>0</v>
      </c>
      <c r="L417" s="2"/>
      <c r="M417" s="11"/>
      <c r="N417" s="10"/>
      <c r="O417" s="12"/>
      <c r="P417" s="28">
        <f t="shared" si="11"/>
        <v>0</v>
      </c>
    </row>
    <row r="418" spans="1:16" ht="17.25" thickTop="1" thickBot="1">
      <c r="A418" s="2"/>
      <c r="B418" s="130">
        <v>412</v>
      </c>
      <c r="C418" s="30"/>
      <c r="D418" s="19"/>
      <c r="E418" s="119" t="str">
        <f>IF(D418&lt;&gt;"",VLOOKUP(D418,التكويد!X:Z,2,0),"")</f>
        <v/>
      </c>
      <c r="F418" s="8"/>
      <c r="G418" s="19"/>
      <c r="H418" s="122" t="str">
        <f>IF(G418&lt;&gt;"",VLOOKUP(G418,التكويد!D:E,2,0),"")</f>
        <v/>
      </c>
      <c r="I418" s="9"/>
      <c r="J418" s="10"/>
      <c r="K418" s="125">
        <f t="shared" si="10"/>
        <v>0</v>
      </c>
      <c r="L418" s="2"/>
      <c r="M418" s="11"/>
      <c r="N418" s="10"/>
      <c r="O418" s="12"/>
      <c r="P418" s="28">
        <f t="shared" si="11"/>
        <v>0</v>
      </c>
    </row>
    <row r="419" spans="1:16" ht="17.25" thickTop="1" thickBot="1">
      <c r="A419" s="2"/>
      <c r="B419" s="130">
        <v>413</v>
      </c>
      <c r="C419" s="30"/>
      <c r="D419" s="19"/>
      <c r="E419" s="119" t="str">
        <f>IF(D419&lt;&gt;"",VLOOKUP(D419,التكويد!X:Z,2,0),"")</f>
        <v/>
      </c>
      <c r="F419" s="8"/>
      <c r="G419" s="19"/>
      <c r="H419" s="122" t="str">
        <f>IF(G419&lt;&gt;"",VLOOKUP(G419,التكويد!D:E,2,0),"")</f>
        <v/>
      </c>
      <c r="I419" s="9"/>
      <c r="J419" s="10"/>
      <c r="K419" s="125">
        <f t="shared" si="10"/>
        <v>0</v>
      </c>
      <c r="L419" s="2"/>
      <c r="M419" s="11"/>
      <c r="N419" s="10"/>
      <c r="O419" s="12"/>
      <c r="P419" s="28">
        <f t="shared" si="11"/>
        <v>0</v>
      </c>
    </row>
    <row r="420" spans="1:16" ht="17.25" thickTop="1" thickBot="1">
      <c r="A420" s="2"/>
      <c r="B420" s="130">
        <v>414</v>
      </c>
      <c r="C420" s="30"/>
      <c r="D420" s="19"/>
      <c r="E420" s="119" t="str">
        <f>IF(D420&lt;&gt;"",VLOOKUP(D420,التكويد!X:Z,2,0),"")</f>
        <v/>
      </c>
      <c r="F420" s="8"/>
      <c r="G420" s="19"/>
      <c r="H420" s="122" t="str">
        <f>IF(G420&lt;&gt;"",VLOOKUP(G420,التكويد!D:E,2,0),"")</f>
        <v/>
      </c>
      <c r="I420" s="9"/>
      <c r="J420" s="10"/>
      <c r="K420" s="125">
        <f t="shared" si="10"/>
        <v>0</v>
      </c>
      <c r="L420" s="2"/>
      <c r="M420" s="11"/>
      <c r="N420" s="10"/>
      <c r="O420" s="12"/>
      <c r="P420" s="28">
        <f t="shared" si="11"/>
        <v>0</v>
      </c>
    </row>
    <row r="421" spans="1:16" ht="17.25" thickTop="1" thickBot="1">
      <c r="A421" s="2"/>
      <c r="B421" s="130">
        <v>415</v>
      </c>
      <c r="C421" s="30"/>
      <c r="D421" s="19"/>
      <c r="E421" s="119" t="str">
        <f>IF(D421&lt;&gt;"",VLOOKUP(D421,التكويد!X:Z,2,0),"")</f>
        <v/>
      </c>
      <c r="F421" s="8"/>
      <c r="G421" s="19"/>
      <c r="H421" s="122" t="str">
        <f>IF(G421&lt;&gt;"",VLOOKUP(G421,التكويد!D:E,2,0),"")</f>
        <v/>
      </c>
      <c r="I421" s="9"/>
      <c r="J421" s="10"/>
      <c r="K421" s="125">
        <f t="shared" si="10"/>
        <v>0</v>
      </c>
      <c r="L421" s="2"/>
      <c r="M421" s="11"/>
      <c r="N421" s="10"/>
      <c r="O421" s="12"/>
      <c r="P421" s="28">
        <f t="shared" si="11"/>
        <v>0</v>
      </c>
    </row>
    <row r="422" spans="1:16" ht="17.25" thickTop="1" thickBot="1">
      <c r="A422" s="2"/>
      <c r="B422" s="130">
        <v>416</v>
      </c>
      <c r="C422" s="30"/>
      <c r="D422" s="19"/>
      <c r="E422" s="119" t="str">
        <f>IF(D422&lt;&gt;"",VLOOKUP(D422,التكويد!X:Z,2,0),"")</f>
        <v/>
      </c>
      <c r="F422" s="8"/>
      <c r="G422" s="19"/>
      <c r="H422" s="122" t="str">
        <f>IF(G422&lt;&gt;"",VLOOKUP(G422,التكويد!D:E,2,0),"")</f>
        <v/>
      </c>
      <c r="I422" s="9"/>
      <c r="J422" s="10"/>
      <c r="K422" s="125">
        <f t="shared" si="10"/>
        <v>0</v>
      </c>
      <c r="L422" s="2"/>
      <c r="M422" s="11"/>
      <c r="N422" s="10"/>
      <c r="O422" s="12"/>
      <c r="P422" s="28">
        <f t="shared" si="11"/>
        <v>0</v>
      </c>
    </row>
    <row r="423" spans="1:16" ht="17.25" thickTop="1" thickBot="1">
      <c r="A423" s="2"/>
      <c r="B423" s="130">
        <v>417</v>
      </c>
      <c r="C423" s="30"/>
      <c r="D423" s="19"/>
      <c r="E423" s="119" t="str">
        <f>IF(D423&lt;&gt;"",VLOOKUP(D423,التكويد!X:Z,2,0),"")</f>
        <v/>
      </c>
      <c r="F423" s="8"/>
      <c r="G423" s="19"/>
      <c r="H423" s="122" t="str">
        <f>IF(G423&lt;&gt;"",VLOOKUP(G423,التكويد!D:E,2,0),"")</f>
        <v/>
      </c>
      <c r="I423" s="9"/>
      <c r="J423" s="10"/>
      <c r="K423" s="125">
        <f t="shared" si="10"/>
        <v>0</v>
      </c>
      <c r="L423" s="2"/>
      <c r="M423" s="11"/>
      <c r="N423" s="10"/>
      <c r="O423" s="12"/>
      <c r="P423" s="28">
        <f t="shared" si="11"/>
        <v>0</v>
      </c>
    </row>
    <row r="424" spans="1:16" ht="17.25" thickTop="1" thickBot="1">
      <c r="A424" s="2"/>
      <c r="B424" s="130">
        <v>418</v>
      </c>
      <c r="C424" s="30"/>
      <c r="D424" s="19"/>
      <c r="E424" s="119" t="str">
        <f>IF(D424&lt;&gt;"",VLOOKUP(D424,التكويد!X:Z,2,0),"")</f>
        <v/>
      </c>
      <c r="F424" s="8"/>
      <c r="G424" s="19"/>
      <c r="H424" s="122" t="str">
        <f>IF(G424&lt;&gt;"",VLOOKUP(G424,التكويد!D:E,2,0),"")</f>
        <v/>
      </c>
      <c r="I424" s="9"/>
      <c r="J424" s="10"/>
      <c r="K424" s="125">
        <f t="shared" si="10"/>
        <v>0</v>
      </c>
      <c r="L424" s="2"/>
      <c r="M424" s="11"/>
      <c r="N424" s="10"/>
      <c r="O424" s="12"/>
      <c r="P424" s="28">
        <f t="shared" si="11"/>
        <v>0</v>
      </c>
    </row>
    <row r="425" spans="1:16" ht="17.25" thickTop="1" thickBot="1">
      <c r="A425" s="2"/>
      <c r="B425" s="130">
        <v>419</v>
      </c>
      <c r="C425" s="30"/>
      <c r="D425" s="19"/>
      <c r="E425" s="119" t="str">
        <f>IF(D425&lt;&gt;"",VLOOKUP(D425,التكويد!X:Z,2,0),"")</f>
        <v/>
      </c>
      <c r="F425" s="8"/>
      <c r="G425" s="19"/>
      <c r="H425" s="122" t="str">
        <f>IF(G425&lt;&gt;"",VLOOKUP(G425,التكويد!D:E,2,0),"")</f>
        <v/>
      </c>
      <c r="I425" s="9"/>
      <c r="J425" s="10"/>
      <c r="K425" s="125">
        <f t="shared" si="10"/>
        <v>0</v>
      </c>
      <c r="L425" s="2"/>
      <c r="M425" s="11"/>
      <c r="N425" s="10"/>
      <c r="O425" s="12"/>
      <c r="P425" s="28">
        <f t="shared" si="11"/>
        <v>0</v>
      </c>
    </row>
    <row r="426" spans="1:16" ht="17.25" thickTop="1" thickBot="1">
      <c r="A426" s="2"/>
      <c r="B426" s="130">
        <v>420</v>
      </c>
      <c r="C426" s="30"/>
      <c r="D426" s="19"/>
      <c r="E426" s="119" t="str">
        <f>IF(D426&lt;&gt;"",VLOOKUP(D426,التكويد!X:Z,2,0),"")</f>
        <v/>
      </c>
      <c r="F426" s="8"/>
      <c r="G426" s="19"/>
      <c r="H426" s="122" t="str">
        <f>IF(G426&lt;&gt;"",VLOOKUP(G426,التكويد!D:E,2,0),"")</f>
        <v/>
      </c>
      <c r="I426" s="9"/>
      <c r="J426" s="10"/>
      <c r="K426" s="125">
        <f t="shared" si="10"/>
        <v>0</v>
      </c>
      <c r="L426" s="2"/>
      <c r="M426" s="11"/>
      <c r="N426" s="10"/>
      <c r="O426" s="12"/>
      <c r="P426" s="28">
        <f t="shared" si="11"/>
        <v>0</v>
      </c>
    </row>
    <row r="427" spans="1:16" ht="17.25" thickTop="1" thickBot="1">
      <c r="A427" s="2"/>
      <c r="B427" s="130">
        <v>421</v>
      </c>
      <c r="C427" s="30"/>
      <c r="D427" s="19"/>
      <c r="E427" s="119" t="str">
        <f>IF(D427&lt;&gt;"",VLOOKUP(D427,التكويد!X:Z,2,0),"")</f>
        <v/>
      </c>
      <c r="F427" s="8"/>
      <c r="G427" s="19"/>
      <c r="H427" s="122" t="str">
        <f>IF(G427&lt;&gt;"",VLOOKUP(G427,التكويد!D:E,2,0),"")</f>
        <v/>
      </c>
      <c r="I427" s="9"/>
      <c r="J427" s="10"/>
      <c r="K427" s="125">
        <f t="shared" si="10"/>
        <v>0</v>
      </c>
      <c r="L427" s="2"/>
      <c r="M427" s="11"/>
      <c r="N427" s="10"/>
      <c r="O427" s="12"/>
      <c r="P427" s="28">
        <f t="shared" si="11"/>
        <v>0</v>
      </c>
    </row>
    <row r="428" spans="1:16" ht="17.25" thickTop="1" thickBot="1">
      <c r="A428" s="2"/>
      <c r="B428" s="130">
        <v>422</v>
      </c>
      <c r="C428" s="30"/>
      <c r="D428" s="19"/>
      <c r="E428" s="119" t="str">
        <f>IF(D428&lt;&gt;"",VLOOKUP(D428,التكويد!X:Z,2,0),"")</f>
        <v/>
      </c>
      <c r="F428" s="8"/>
      <c r="G428" s="19"/>
      <c r="H428" s="122" t="str">
        <f>IF(G428&lt;&gt;"",VLOOKUP(G428,التكويد!D:E,2,0),"")</f>
        <v/>
      </c>
      <c r="I428" s="9"/>
      <c r="J428" s="10"/>
      <c r="K428" s="125">
        <f t="shared" si="10"/>
        <v>0</v>
      </c>
      <c r="L428" s="2"/>
      <c r="M428" s="11"/>
      <c r="N428" s="10"/>
      <c r="O428" s="12"/>
      <c r="P428" s="28">
        <f t="shared" si="11"/>
        <v>0</v>
      </c>
    </row>
    <row r="429" spans="1:16" ht="17.25" thickTop="1" thickBot="1">
      <c r="A429" s="2"/>
      <c r="B429" s="130">
        <v>423</v>
      </c>
      <c r="C429" s="30"/>
      <c r="D429" s="19"/>
      <c r="E429" s="119" t="str">
        <f>IF(D429&lt;&gt;"",VLOOKUP(D429,التكويد!X:Z,2,0),"")</f>
        <v/>
      </c>
      <c r="F429" s="8"/>
      <c r="G429" s="19"/>
      <c r="H429" s="122" t="str">
        <f>IF(G429&lt;&gt;"",VLOOKUP(G429,التكويد!D:E,2,0),"")</f>
        <v/>
      </c>
      <c r="I429" s="9"/>
      <c r="J429" s="10"/>
      <c r="K429" s="125">
        <f t="shared" si="10"/>
        <v>0</v>
      </c>
      <c r="L429" s="2"/>
      <c r="M429" s="11"/>
      <c r="N429" s="10"/>
      <c r="O429" s="12"/>
      <c r="P429" s="28">
        <f t="shared" si="11"/>
        <v>0</v>
      </c>
    </row>
    <row r="430" spans="1:16" ht="17.25" thickTop="1" thickBot="1">
      <c r="A430" s="2"/>
      <c r="B430" s="130">
        <v>424</v>
      </c>
      <c r="C430" s="30"/>
      <c r="D430" s="19"/>
      <c r="E430" s="119" t="str">
        <f>IF(D430&lt;&gt;"",VLOOKUP(D430,التكويد!X:Z,2,0),"")</f>
        <v/>
      </c>
      <c r="F430" s="8"/>
      <c r="G430" s="19"/>
      <c r="H430" s="122" t="str">
        <f>IF(G430&lt;&gt;"",VLOOKUP(G430,التكويد!D:E,2,0),"")</f>
        <v/>
      </c>
      <c r="I430" s="9"/>
      <c r="J430" s="10"/>
      <c r="K430" s="125">
        <f t="shared" si="10"/>
        <v>0</v>
      </c>
      <c r="L430" s="2"/>
      <c r="M430" s="11"/>
      <c r="N430" s="10"/>
      <c r="O430" s="12"/>
      <c r="P430" s="28">
        <f t="shared" si="11"/>
        <v>0</v>
      </c>
    </row>
    <row r="431" spans="1:16" ht="17.25" thickTop="1" thickBot="1">
      <c r="A431" s="2"/>
      <c r="B431" s="130">
        <v>425</v>
      </c>
      <c r="C431" s="30"/>
      <c r="D431" s="19"/>
      <c r="E431" s="119" t="str">
        <f>IF(D431&lt;&gt;"",VLOOKUP(D431,التكويد!X:Z,2,0),"")</f>
        <v/>
      </c>
      <c r="F431" s="8"/>
      <c r="G431" s="19"/>
      <c r="H431" s="122" t="str">
        <f>IF(G431&lt;&gt;"",VLOOKUP(G431,التكويد!D:E,2,0),"")</f>
        <v/>
      </c>
      <c r="I431" s="9"/>
      <c r="J431" s="10"/>
      <c r="K431" s="125">
        <f t="shared" si="10"/>
        <v>0</v>
      </c>
      <c r="L431" s="2"/>
      <c r="M431" s="11"/>
      <c r="N431" s="10"/>
      <c r="O431" s="12"/>
      <c r="P431" s="28">
        <f t="shared" si="11"/>
        <v>0</v>
      </c>
    </row>
    <row r="432" spans="1:16" ht="17.25" thickTop="1" thickBot="1">
      <c r="A432" s="2"/>
      <c r="B432" s="130">
        <v>426</v>
      </c>
      <c r="C432" s="30"/>
      <c r="D432" s="19"/>
      <c r="E432" s="119" t="str">
        <f>IF(D432&lt;&gt;"",VLOOKUP(D432,التكويد!X:Z,2,0),"")</f>
        <v/>
      </c>
      <c r="F432" s="8"/>
      <c r="G432" s="19"/>
      <c r="H432" s="122" t="str">
        <f>IF(G432&lt;&gt;"",VLOOKUP(G432,التكويد!D:E,2,0),"")</f>
        <v/>
      </c>
      <c r="I432" s="9"/>
      <c r="J432" s="10"/>
      <c r="K432" s="125">
        <f t="shared" si="10"/>
        <v>0</v>
      </c>
      <c r="L432" s="2"/>
      <c r="M432" s="11"/>
      <c r="N432" s="10"/>
      <c r="O432" s="12"/>
      <c r="P432" s="28">
        <f t="shared" si="11"/>
        <v>0</v>
      </c>
    </row>
    <row r="433" spans="1:16" ht="17.25" thickTop="1" thickBot="1">
      <c r="A433" s="2"/>
      <c r="B433" s="130">
        <v>427</v>
      </c>
      <c r="C433" s="30"/>
      <c r="D433" s="19"/>
      <c r="E433" s="119" t="str">
        <f>IF(D433&lt;&gt;"",VLOOKUP(D433,التكويد!X:Z,2,0),"")</f>
        <v/>
      </c>
      <c r="F433" s="8"/>
      <c r="G433" s="19"/>
      <c r="H433" s="122" t="str">
        <f>IF(G433&lt;&gt;"",VLOOKUP(G433,التكويد!D:E,2,0),"")</f>
        <v/>
      </c>
      <c r="I433" s="9"/>
      <c r="J433" s="10"/>
      <c r="K433" s="125">
        <f t="shared" si="10"/>
        <v>0</v>
      </c>
      <c r="L433" s="2"/>
      <c r="M433" s="11"/>
      <c r="N433" s="10"/>
      <c r="O433" s="12"/>
      <c r="P433" s="28">
        <f t="shared" si="11"/>
        <v>0</v>
      </c>
    </row>
    <row r="434" spans="1:16" ht="17.25" thickTop="1" thickBot="1">
      <c r="A434" s="2"/>
      <c r="B434" s="130">
        <v>428</v>
      </c>
      <c r="C434" s="30"/>
      <c r="D434" s="19"/>
      <c r="E434" s="119" t="str">
        <f>IF(D434&lt;&gt;"",VLOOKUP(D434,التكويد!X:Z,2,0),"")</f>
        <v/>
      </c>
      <c r="F434" s="8"/>
      <c r="G434" s="19"/>
      <c r="H434" s="122" t="str">
        <f>IF(G434&lt;&gt;"",VLOOKUP(G434,التكويد!D:E,2,0),"")</f>
        <v/>
      </c>
      <c r="I434" s="9"/>
      <c r="J434" s="10"/>
      <c r="K434" s="125">
        <f t="shared" si="10"/>
        <v>0</v>
      </c>
      <c r="L434" s="2"/>
      <c r="M434" s="11"/>
      <c r="N434" s="10"/>
      <c r="O434" s="12"/>
      <c r="P434" s="28">
        <f t="shared" si="11"/>
        <v>0</v>
      </c>
    </row>
    <row r="435" spans="1:16" ht="17.25" thickTop="1" thickBot="1">
      <c r="A435" s="2"/>
      <c r="B435" s="130">
        <v>429</v>
      </c>
      <c r="C435" s="30"/>
      <c r="D435" s="19"/>
      <c r="E435" s="119" t="str">
        <f>IF(D435&lt;&gt;"",VLOOKUP(D435,التكويد!X:Z,2,0),"")</f>
        <v/>
      </c>
      <c r="F435" s="8"/>
      <c r="G435" s="19"/>
      <c r="H435" s="122" t="str">
        <f>IF(G435&lt;&gt;"",VLOOKUP(G435,التكويد!D:E,2,0),"")</f>
        <v/>
      </c>
      <c r="I435" s="9"/>
      <c r="J435" s="10"/>
      <c r="K435" s="125">
        <f t="shared" si="10"/>
        <v>0</v>
      </c>
      <c r="L435" s="2"/>
      <c r="M435" s="11"/>
      <c r="N435" s="10"/>
      <c r="O435" s="12"/>
      <c r="P435" s="28">
        <f t="shared" si="11"/>
        <v>0</v>
      </c>
    </row>
    <row r="436" spans="1:16" ht="17.25" thickTop="1" thickBot="1">
      <c r="A436" s="2"/>
      <c r="B436" s="130">
        <v>430</v>
      </c>
      <c r="C436" s="30"/>
      <c r="D436" s="19"/>
      <c r="E436" s="119" t="str">
        <f>IF(D436&lt;&gt;"",VLOOKUP(D436,التكويد!X:Z,2,0),"")</f>
        <v/>
      </c>
      <c r="F436" s="8"/>
      <c r="G436" s="19"/>
      <c r="H436" s="122" t="str">
        <f>IF(G436&lt;&gt;"",VLOOKUP(G436,التكويد!D:E,2,0),"")</f>
        <v/>
      </c>
      <c r="I436" s="9"/>
      <c r="J436" s="10"/>
      <c r="K436" s="125">
        <f t="shared" si="10"/>
        <v>0</v>
      </c>
      <c r="L436" s="2"/>
      <c r="M436" s="11"/>
      <c r="N436" s="10"/>
      <c r="O436" s="12"/>
      <c r="P436" s="28">
        <f t="shared" si="11"/>
        <v>0</v>
      </c>
    </row>
    <row r="437" spans="1:16" ht="17.25" thickTop="1" thickBot="1">
      <c r="A437" s="2"/>
      <c r="B437" s="130">
        <v>431</v>
      </c>
      <c r="C437" s="30"/>
      <c r="D437" s="19"/>
      <c r="E437" s="119" t="str">
        <f>IF(D437&lt;&gt;"",VLOOKUP(D437,التكويد!X:Z,2,0),"")</f>
        <v/>
      </c>
      <c r="F437" s="8"/>
      <c r="G437" s="19"/>
      <c r="H437" s="122" t="str">
        <f>IF(G437&lt;&gt;"",VLOOKUP(G437,التكويد!D:E,2,0),"")</f>
        <v/>
      </c>
      <c r="I437" s="9"/>
      <c r="J437" s="10"/>
      <c r="K437" s="125">
        <f t="shared" si="10"/>
        <v>0</v>
      </c>
      <c r="L437" s="2"/>
      <c r="M437" s="11"/>
      <c r="N437" s="10"/>
      <c r="O437" s="12"/>
      <c r="P437" s="28">
        <f t="shared" si="11"/>
        <v>0</v>
      </c>
    </row>
    <row r="438" spans="1:16" ht="17.25" thickTop="1" thickBot="1">
      <c r="A438" s="2"/>
      <c r="B438" s="130">
        <v>432</v>
      </c>
      <c r="C438" s="30"/>
      <c r="D438" s="19"/>
      <c r="E438" s="119" t="str">
        <f>IF(D438&lt;&gt;"",VLOOKUP(D438,التكويد!X:Z,2,0),"")</f>
        <v/>
      </c>
      <c r="F438" s="8"/>
      <c r="G438" s="19"/>
      <c r="H438" s="122" t="str">
        <f>IF(G438&lt;&gt;"",VLOOKUP(G438,التكويد!D:E,2,0),"")</f>
        <v/>
      </c>
      <c r="I438" s="9"/>
      <c r="J438" s="10"/>
      <c r="K438" s="125">
        <f t="shared" si="10"/>
        <v>0</v>
      </c>
      <c r="L438" s="2"/>
      <c r="M438" s="11"/>
      <c r="N438" s="10"/>
      <c r="O438" s="12"/>
      <c r="P438" s="28">
        <f t="shared" si="11"/>
        <v>0</v>
      </c>
    </row>
    <row r="439" spans="1:16" ht="17.25" thickTop="1" thickBot="1">
      <c r="A439" s="2"/>
      <c r="B439" s="130">
        <v>433</v>
      </c>
      <c r="C439" s="30"/>
      <c r="D439" s="19"/>
      <c r="E439" s="119" t="str">
        <f>IF(D439&lt;&gt;"",VLOOKUP(D439,التكويد!X:Z,2,0),"")</f>
        <v/>
      </c>
      <c r="F439" s="8"/>
      <c r="G439" s="19"/>
      <c r="H439" s="122" t="str">
        <f>IF(G439&lt;&gt;"",VLOOKUP(G439,التكويد!D:E,2,0),"")</f>
        <v/>
      </c>
      <c r="I439" s="9"/>
      <c r="J439" s="10"/>
      <c r="K439" s="125">
        <f t="shared" si="10"/>
        <v>0</v>
      </c>
      <c r="L439" s="2"/>
      <c r="M439" s="11"/>
      <c r="N439" s="10"/>
      <c r="O439" s="12"/>
      <c r="P439" s="28">
        <f t="shared" si="11"/>
        <v>0</v>
      </c>
    </row>
    <row r="440" spans="1:16" ht="17.25" thickTop="1" thickBot="1">
      <c r="A440" s="2"/>
      <c r="B440" s="130">
        <v>434</v>
      </c>
      <c r="C440" s="30"/>
      <c r="D440" s="19"/>
      <c r="E440" s="119" t="str">
        <f>IF(D440&lt;&gt;"",VLOOKUP(D440,التكويد!X:Z,2,0),"")</f>
        <v/>
      </c>
      <c r="F440" s="8"/>
      <c r="G440" s="19"/>
      <c r="H440" s="122" t="str">
        <f>IF(G440&lt;&gt;"",VLOOKUP(G440,التكويد!D:E,2,0),"")</f>
        <v/>
      </c>
      <c r="I440" s="9"/>
      <c r="J440" s="10"/>
      <c r="K440" s="125">
        <f t="shared" si="10"/>
        <v>0</v>
      </c>
      <c r="L440" s="2"/>
      <c r="M440" s="11"/>
      <c r="N440" s="10"/>
      <c r="O440" s="12"/>
      <c r="P440" s="28">
        <f t="shared" si="11"/>
        <v>0</v>
      </c>
    </row>
    <row r="441" spans="1:16" ht="17.25" thickTop="1" thickBot="1">
      <c r="A441" s="2"/>
      <c r="B441" s="130">
        <v>435</v>
      </c>
      <c r="C441" s="30"/>
      <c r="D441" s="19"/>
      <c r="E441" s="119" t="str">
        <f>IF(D441&lt;&gt;"",VLOOKUP(D441,التكويد!X:Z,2,0),"")</f>
        <v/>
      </c>
      <c r="F441" s="8"/>
      <c r="G441" s="19"/>
      <c r="H441" s="122" t="str">
        <f>IF(G441&lt;&gt;"",VLOOKUP(G441,التكويد!D:E,2,0),"")</f>
        <v/>
      </c>
      <c r="I441" s="9"/>
      <c r="J441" s="10"/>
      <c r="K441" s="125">
        <f t="shared" si="10"/>
        <v>0</v>
      </c>
      <c r="L441" s="2"/>
      <c r="M441" s="11"/>
      <c r="N441" s="10"/>
      <c r="O441" s="12"/>
      <c r="P441" s="28">
        <f t="shared" si="11"/>
        <v>0</v>
      </c>
    </row>
    <row r="442" spans="1:16" ht="17.25" thickTop="1" thickBot="1">
      <c r="A442" s="2"/>
      <c r="B442" s="130">
        <v>436</v>
      </c>
      <c r="C442" s="30"/>
      <c r="D442" s="19"/>
      <c r="E442" s="119" t="str">
        <f>IF(D442&lt;&gt;"",VLOOKUP(D442,التكويد!X:Z,2,0),"")</f>
        <v/>
      </c>
      <c r="F442" s="8"/>
      <c r="G442" s="19"/>
      <c r="H442" s="122" t="str">
        <f>IF(G442&lt;&gt;"",VLOOKUP(G442,التكويد!D:E,2,0),"")</f>
        <v/>
      </c>
      <c r="I442" s="9"/>
      <c r="J442" s="10"/>
      <c r="K442" s="125">
        <f t="shared" si="10"/>
        <v>0</v>
      </c>
      <c r="L442" s="2"/>
      <c r="M442" s="11"/>
      <c r="N442" s="10"/>
      <c r="O442" s="12"/>
      <c r="P442" s="28">
        <f t="shared" si="11"/>
        <v>0</v>
      </c>
    </row>
    <row r="443" spans="1:16" ht="17.25" thickTop="1" thickBot="1">
      <c r="A443" s="2"/>
      <c r="B443" s="130">
        <v>437</v>
      </c>
      <c r="C443" s="30"/>
      <c r="D443" s="19"/>
      <c r="E443" s="119" t="str">
        <f>IF(D443&lt;&gt;"",VLOOKUP(D443,التكويد!X:Z,2,0),"")</f>
        <v/>
      </c>
      <c r="F443" s="8"/>
      <c r="G443" s="19"/>
      <c r="H443" s="122" t="str">
        <f>IF(G443&lt;&gt;"",VLOOKUP(G443,التكويد!D:E,2,0),"")</f>
        <v/>
      </c>
      <c r="I443" s="9"/>
      <c r="J443" s="10"/>
      <c r="K443" s="125">
        <f t="shared" si="10"/>
        <v>0</v>
      </c>
      <c r="L443" s="2"/>
      <c r="M443" s="11"/>
      <c r="N443" s="10"/>
      <c r="O443" s="12"/>
      <c r="P443" s="28">
        <f t="shared" si="11"/>
        <v>0</v>
      </c>
    </row>
    <row r="444" spans="1:16" ht="17.25" thickTop="1" thickBot="1">
      <c r="A444" s="2"/>
      <c r="B444" s="130">
        <v>438</v>
      </c>
      <c r="C444" s="30"/>
      <c r="D444" s="19"/>
      <c r="E444" s="119" t="str">
        <f>IF(D444&lt;&gt;"",VLOOKUP(D444,التكويد!X:Z,2,0),"")</f>
        <v/>
      </c>
      <c r="F444" s="8"/>
      <c r="G444" s="19"/>
      <c r="H444" s="122" t="str">
        <f>IF(G444&lt;&gt;"",VLOOKUP(G444,التكويد!D:E,2,0),"")</f>
        <v/>
      </c>
      <c r="I444" s="9"/>
      <c r="J444" s="10"/>
      <c r="K444" s="125">
        <f t="shared" si="10"/>
        <v>0</v>
      </c>
      <c r="L444" s="2"/>
      <c r="M444" s="11"/>
      <c r="N444" s="10"/>
      <c r="O444" s="12"/>
      <c r="P444" s="28">
        <f t="shared" si="11"/>
        <v>0</v>
      </c>
    </row>
    <row r="445" spans="1:16" ht="17.25" thickTop="1" thickBot="1">
      <c r="A445" s="2"/>
      <c r="B445" s="130">
        <v>439</v>
      </c>
      <c r="C445" s="30"/>
      <c r="D445" s="19"/>
      <c r="E445" s="119" t="str">
        <f>IF(D445&lt;&gt;"",VLOOKUP(D445,التكويد!X:Z,2,0),"")</f>
        <v/>
      </c>
      <c r="F445" s="8"/>
      <c r="G445" s="19"/>
      <c r="H445" s="122" t="str">
        <f>IF(G445&lt;&gt;"",VLOOKUP(G445,التكويد!D:E,2,0),"")</f>
        <v/>
      </c>
      <c r="I445" s="9"/>
      <c r="J445" s="10"/>
      <c r="K445" s="125">
        <f t="shared" si="10"/>
        <v>0</v>
      </c>
      <c r="L445" s="2"/>
      <c r="M445" s="11"/>
      <c r="N445" s="10"/>
      <c r="O445" s="12"/>
      <c r="P445" s="28">
        <f t="shared" si="11"/>
        <v>0</v>
      </c>
    </row>
    <row r="446" spans="1:16" ht="17.25" thickTop="1" thickBot="1">
      <c r="A446" s="2"/>
      <c r="B446" s="130">
        <v>440</v>
      </c>
      <c r="C446" s="30"/>
      <c r="D446" s="19"/>
      <c r="E446" s="119" t="str">
        <f>IF(D446&lt;&gt;"",VLOOKUP(D446,التكويد!X:Z,2,0),"")</f>
        <v/>
      </c>
      <c r="F446" s="8"/>
      <c r="G446" s="19"/>
      <c r="H446" s="122" t="str">
        <f>IF(G446&lt;&gt;"",VLOOKUP(G446,التكويد!D:E,2,0),"")</f>
        <v/>
      </c>
      <c r="I446" s="9"/>
      <c r="J446" s="10"/>
      <c r="K446" s="125">
        <f t="shared" si="10"/>
        <v>0</v>
      </c>
      <c r="L446" s="2"/>
      <c r="M446" s="11"/>
      <c r="N446" s="10"/>
      <c r="O446" s="12"/>
      <c r="P446" s="28">
        <f t="shared" si="11"/>
        <v>0</v>
      </c>
    </row>
    <row r="447" spans="1:16" ht="17.25" thickTop="1" thickBot="1">
      <c r="A447" s="2"/>
      <c r="B447" s="130">
        <v>441</v>
      </c>
      <c r="C447" s="30"/>
      <c r="D447" s="19"/>
      <c r="E447" s="119" t="str">
        <f>IF(D447&lt;&gt;"",VLOOKUP(D447,التكويد!X:Z,2,0),"")</f>
        <v/>
      </c>
      <c r="F447" s="8"/>
      <c r="G447" s="19"/>
      <c r="H447" s="122" t="str">
        <f>IF(G447&lt;&gt;"",VLOOKUP(G447,التكويد!D:E,2,0),"")</f>
        <v/>
      </c>
      <c r="I447" s="9"/>
      <c r="J447" s="10"/>
      <c r="K447" s="125">
        <f t="shared" si="10"/>
        <v>0</v>
      </c>
      <c r="L447" s="2"/>
      <c r="M447" s="11"/>
      <c r="N447" s="10"/>
      <c r="O447" s="12"/>
      <c r="P447" s="28">
        <f t="shared" si="11"/>
        <v>0</v>
      </c>
    </row>
    <row r="448" spans="1:16" ht="17.25" thickTop="1" thickBot="1">
      <c r="A448" s="2"/>
      <c r="B448" s="130">
        <v>442</v>
      </c>
      <c r="C448" s="30"/>
      <c r="D448" s="19"/>
      <c r="E448" s="119" t="str">
        <f>IF(D448&lt;&gt;"",VLOOKUP(D448,التكويد!X:Z,2,0),"")</f>
        <v/>
      </c>
      <c r="F448" s="8"/>
      <c r="G448" s="19"/>
      <c r="H448" s="122" t="str">
        <f>IF(G448&lt;&gt;"",VLOOKUP(G448,التكويد!D:E,2,0),"")</f>
        <v/>
      </c>
      <c r="I448" s="9"/>
      <c r="J448" s="10"/>
      <c r="K448" s="125">
        <f t="shared" si="10"/>
        <v>0</v>
      </c>
      <c r="L448" s="2"/>
      <c r="M448" s="11"/>
      <c r="N448" s="10"/>
      <c r="O448" s="12"/>
      <c r="P448" s="28">
        <f t="shared" si="11"/>
        <v>0</v>
      </c>
    </row>
    <row r="449" spans="1:16" ht="17.25" thickTop="1" thickBot="1">
      <c r="A449" s="2"/>
      <c r="B449" s="130">
        <v>443</v>
      </c>
      <c r="C449" s="30"/>
      <c r="D449" s="19"/>
      <c r="E449" s="119" t="str">
        <f>IF(D449&lt;&gt;"",VLOOKUP(D449,التكويد!X:Z,2,0),"")</f>
        <v/>
      </c>
      <c r="F449" s="8"/>
      <c r="G449" s="19"/>
      <c r="H449" s="122" t="str">
        <f>IF(G449&lt;&gt;"",VLOOKUP(G449,التكويد!D:E,2,0),"")</f>
        <v/>
      </c>
      <c r="I449" s="9"/>
      <c r="J449" s="10"/>
      <c r="K449" s="125">
        <f t="shared" si="10"/>
        <v>0</v>
      </c>
      <c r="L449" s="2"/>
      <c r="M449" s="11"/>
      <c r="N449" s="10"/>
      <c r="O449" s="12"/>
      <c r="P449" s="28">
        <f t="shared" si="11"/>
        <v>0</v>
      </c>
    </row>
    <row r="450" spans="1:16" ht="17.25" thickTop="1" thickBot="1">
      <c r="A450" s="2"/>
      <c r="B450" s="130">
        <v>444</v>
      </c>
      <c r="C450" s="30"/>
      <c r="D450" s="19"/>
      <c r="E450" s="119" t="str">
        <f>IF(D450&lt;&gt;"",VLOOKUP(D450,التكويد!X:Z,2,0),"")</f>
        <v/>
      </c>
      <c r="F450" s="8"/>
      <c r="G450" s="19"/>
      <c r="H450" s="122" t="str">
        <f>IF(G450&lt;&gt;"",VLOOKUP(G450,التكويد!D:E,2,0),"")</f>
        <v/>
      </c>
      <c r="I450" s="9"/>
      <c r="J450" s="10"/>
      <c r="K450" s="125">
        <f t="shared" si="10"/>
        <v>0</v>
      </c>
      <c r="L450" s="2"/>
      <c r="M450" s="11"/>
      <c r="N450" s="10"/>
      <c r="O450" s="12"/>
      <c r="P450" s="28">
        <f t="shared" si="11"/>
        <v>0</v>
      </c>
    </row>
    <row r="451" spans="1:16" ht="17.25" thickTop="1" thickBot="1">
      <c r="A451" s="2"/>
      <c r="B451" s="130">
        <v>445</v>
      </c>
      <c r="C451" s="30"/>
      <c r="D451" s="19"/>
      <c r="E451" s="119" t="str">
        <f>IF(D451&lt;&gt;"",VLOOKUP(D451,التكويد!X:Z,2,0),"")</f>
        <v/>
      </c>
      <c r="F451" s="8"/>
      <c r="G451" s="19"/>
      <c r="H451" s="122" t="str">
        <f>IF(G451&lt;&gt;"",VLOOKUP(G451,التكويد!D:E,2,0),"")</f>
        <v/>
      </c>
      <c r="I451" s="9"/>
      <c r="J451" s="10"/>
      <c r="K451" s="125">
        <f t="shared" si="10"/>
        <v>0</v>
      </c>
      <c r="L451" s="2"/>
      <c r="M451" s="11"/>
      <c r="N451" s="10"/>
      <c r="O451" s="12"/>
      <c r="P451" s="28">
        <f t="shared" si="11"/>
        <v>0</v>
      </c>
    </row>
    <row r="452" spans="1:16" ht="17.25" thickTop="1" thickBot="1">
      <c r="A452" s="2"/>
      <c r="B452" s="130">
        <v>446</v>
      </c>
      <c r="C452" s="30"/>
      <c r="D452" s="19"/>
      <c r="E452" s="119" t="str">
        <f>IF(D452&lt;&gt;"",VLOOKUP(D452,التكويد!X:Z,2,0),"")</f>
        <v/>
      </c>
      <c r="F452" s="8"/>
      <c r="G452" s="19"/>
      <c r="H452" s="122" t="str">
        <f>IF(G452&lt;&gt;"",VLOOKUP(G452,التكويد!D:E,2,0),"")</f>
        <v/>
      </c>
      <c r="I452" s="9"/>
      <c r="J452" s="10"/>
      <c r="K452" s="125">
        <f t="shared" si="10"/>
        <v>0</v>
      </c>
      <c r="L452" s="2"/>
      <c r="M452" s="11"/>
      <c r="N452" s="10"/>
      <c r="O452" s="12"/>
      <c r="P452" s="28">
        <f t="shared" si="11"/>
        <v>0</v>
      </c>
    </row>
    <row r="453" spans="1:16" ht="17.25" thickTop="1" thickBot="1">
      <c r="A453" s="2"/>
      <c r="B453" s="130">
        <v>447</v>
      </c>
      <c r="C453" s="30"/>
      <c r="D453" s="19"/>
      <c r="E453" s="119" t="str">
        <f>IF(D453&lt;&gt;"",VLOOKUP(D453,التكويد!X:Z,2,0),"")</f>
        <v/>
      </c>
      <c r="F453" s="8"/>
      <c r="G453" s="19"/>
      <c r="H453" s="122" t="str">
        <f>IF(G453&lt;&gt;"",VLOOKUP(G453,التكويد!D:E,2,0),"")</f>
        <v/>
      </c>
      <c r="I453" s="9"/>
      <c r="J453" s="10"/>
      <c r="K453" s="125">
        <f t="shared" si="10"/>
        <v>0</v>
      </c>
      <c r="L453" s="2"/>
      <c r="M453" s="11"/>
      <c r="N453" s="10"/>
      <c r="O453" s="12"/>
      <c r="P453" s="28">
        <f t="shared" si="11"/>
        <v>0</v>
      </c>
    </row>
    <row r="454" spans="1:16" ht="17.25" thickTop="1" thickBot="1">
      <c r="A454" s="2"/>
      <c r="B454" s="130">
        <v>448</v>
      </c>
      <c r="C454" s="30"/>
      <c r="D454" s="19"/>
      <c r="E454" s="119" t="str">
        <f>IF(D454&lt;&gt;"",VLOOKUP(D454,التكويد!X:Z,2,0),"")</f>
        <v/>
      </c>
      <c r="F454" s="8"/>
      <c r="G454" s="19"/>
      <c r="H454" s="122" t="str">
        <f>IF(G454&lt;&gt;"",VLOOKUP(G454,التكويد!D:E,2,0),"")</f>
        <v/>
      </c>
      <c r="I454" s="9"/>
      <c r="J454" s="10"/>
      <c r="K454" s="125">
        <f t="shared" si="10"/>
        <v>0</v>
      </c>
      <c r="L454" s="2"/>
      <c r="M454" s="11"/>
      <c r="N454" s="10"/>
      <c r="O454" s="12"/>
      <c r="P454" s="28">
        <f t="shared" si="11"/>
        <v>0</v>
      </c>
    </row>
    <row r="455" spans="1:16" ht="17.25" thickTop="1" thickBot="1">
      <c r="A455" s="2"/>
      <c r="B455" s="130">
        <v>449</v>
      </c>
      <c r="C455" s="30"/>
      <c r="D455" s="19"/>
      <c r="E455" s="119" t="str">
        <f>IF(D455&lt;&gt;"",VLOOKUP(D455,التكويد!X:Z,2,0),"")</f>
        <v/>
      </c>
      <c r="F455" s="8"/>
      <c r="G455" s="19"/>
      <c r="H455" s="122" t="str">
        <f>IF(G455&lt;&gt;"",VLOOKUP(G455,التكويد!D:E,2,0),"")</f>
        <v/>
      </c>
      <c r="I455" s="9"/>
      <c r="J455" s="10"/>
      <c r="K455" s="125">
        <f t="shared" si="10"/>
        <v>0</v>
      </c>
      <c r="L455" s="2"/>
      <c r="M455" s="11"/>
      <c r="N455" s="10"/>
      <c r="O455" s="12"/>
      <c r="P455" s="28">
        <f t="shared" si="11"/>
        <v>0</v>
      </c>
    </row>
    <row r="456" spans="1:16" ht="17.25" thickTop="1" thickBot="1">
      <c r="A456" s="2"/>
      <c r="B456" s="130">
        <v>450</v>
      </c>
      <c r="C456" s="30"/>
      <c r="D456" s="19"/>
      <c r="E456" s="119" t="str">
        <f>IF(D456&lt;&gt;"",VLOOKUP(D456,التكويد!X:Z,2,0),"")</f>
        <v/>
      </c>
      <c r="F456" s="8"/>
      <c r="G456" s="19"/>
      <c r="H456" s="122" t="str">
        <f>IF(G456&lt;&gt;"",VLOOKUP(G456,التكويد!D:E,2,0),"")</f>
        <v/>
      </c>
      <c r="I456" s="9"/>
      <c r="J456" s="10"/>
      <c r="K456" s="125">
        <f t="shared" si="10"/>
        <v>0</v>
      </c>
      <c r="L456" s="2"/>
      <c r="M456" s="11"/>
      <c r="N456" s="10"/>
      <c r="O456" s="12"/>
      <c r="P456" s="28">
        <f t="shared" si="11"/>
        <v>0</v>
      </c>
    </row>
    <row r="457" spans="1:16" ht="17.25" thickTop="1" thickBot="1">
      <c r="A457" s="2"/>
      <c r="B457" s="130">
        <v>451</v>
      </c>
      <c r="C457" s="30"/>
      <c r="D457" s="19"/>
      <c r="E457" s="119" t="str">
        <f>IF(D457&lt;&gt;"",VLOOKUP(D457,التكويد!X:Z,2,0),"")</f>
        <v/>
      </c>
      <c r="F457" s="8"/>
      <c r="G457" s="19"/>
      <c r="H457" s="122" t="str">
        <f>IF(G457&lt;&gt;"",VLOOKUP(G457,التكويد!D:E,2,0),"")</f>
        <v/>
      </c>
      <c r="I457" s="9"/>
      <c r="J457" s="10"/>
      <c r="K457" s="125">
        <f t="shared" si="10"/>
        <v>0</v>
      </c>
      <c r="L457" s="2"/>
      <c r="M457" s="11"/>
      <c r="N457" s="10"/>
      <c r="O457" s="12"/>
      <c r="P457" s="28">
        <f t="shared" si="11"/>
        <v>0</v>
      </c>
    </row>
    <row r="458" spans="1:16" ht="17.25" thickTop="1" thickBot="1">
      <c r="A458" s="2"/>
      <c r="B458" s="130">
        <v>452</v>
      </c>
      <c r="C458" s="30"/>
      <c r="D458" s="19"/>
      <c r="E458" s="119" t="str">
        <f>IF(D458&lt;&gt;"",VLOOKUP(D458,التكويد!X:Z,2,0),"")</f>
        <v/>
      </c>
      <c r="F458" s="8"/>
      <c r="G458" s="19"/>
      <c r="H458" s="122" t="str">
        <f>IF(G458&lt;&gt;"",VLOOKUP(G458,التكويد!D:E,2,0),"")</f>
        <v/>
      </c>
      <c r="I458" s="9"/>
      <c r="J458" s="10"/>
      <c r="K458" s="125">
        <f t="shared" si="10"/>
        <v>0</v>
      </c>
      <c r="L458" s="2"/>
      <c r="M458" s="11"/>
      <c r="N458" s="10"/>
      <c r="O458" s="12"/>
      <c r="P458" s="28">
        <f t="shared" si="11"/>
        <v>0</v>
      </c>
    </row>
    <row r="459" spans="1:16" ht="17.25" thickTop="1" thickBot="1">
      <c r="A459" s="2"/>
      <c r="B459" s="130">
        <v>453</v>
      </c>
      <c r="C459" s="30"/>
      <c r="D459" s="19"/>
      <c r="E459" s="119" t="str">
        <f>IF(D459&lt;&gt;"",VLOOKUP(D459,التكويد!X:Z,2,0),"")</f>
        <v/>
      </c>
      <c r="F459" s="8"/>
      <c r="G459" s="19"/>
      <c r="H459" s="122" t="str">
        <f>IF(G459&lt;&gt;"",VLOOKUP(G459,التكويد!D:E,2,0),"")</f>
        <v/>
      </c>
      <c r="I459" s="9"/>
      <c r="J459" s="10"/>
      <c r="K459" s="125">
        <f t="shared" si="10"/>
        <v>0</v>
      </c>
      <c r="L459" s="2"/>
      <c r="M459" s="11"/>
      <c r="N459" s="10"/>
      <c r="O459" s="12"/>
      <c r="P459" s="28">
        <f t="shared" si="11"/>
        <v>0</v>
      </c>
    </row>
    <row r="460" spans="1:16" ht="17.25" thickTop="1" thickBot="1">
      <c r="A460" s="2"/>
      <c r="B460" s="130">
        <v>454</v>
      </c>
      <c r="C460" s="30"/>
      <c r="D460" s="19"/>
      <c r="E460" s="119" t="str">
        <f>IF(D460&lt;&gt;"",VLOOKUP(D460,التكويد!X:Z,2,0),"")</f>
        <v/>
      </c>
      <c r="F460" s="8"/>
      <c r="G460" s="19"/>
      <c r="H460" s="122" t="str">
        <f>IF(G460&lt;&gt;"",VLOOKUP(G460,التكويد!D:E,2,0),"")</f>
        <v/>
      </c>
      <c r="I460" s="9"/>
      <c r="J460" s="10"/>
      <c r="K460" s="125">
        <f t="shared" si="10"/>
        <v>0</v>
      </c>
      <c r="L460" s="2"/>
      <c r="M460" s="11"/>
      <c r="N460" s="10"/>
      <c r="O460" s="12"/>
      <c r="P460" s="28">
        <f t="shared" si="11"/>
        <v>0</v>
      </c>
    </row>
    <row r="461" spans="1:16" ht="17.25" thickTop="1" thickBot="1">
      <c r="A461" s="2"/>
      <c r="B461" s="130">
        <v>455</v>
      </c>
      <c r="C461" s="30"/>
      <c r="D461" s="19"/>
      <c r="E461" s="119" t="str">
        <f>IF(D461&lt;&gt;"",VLOOKUP(D461,التكويد!X:Z,2,0),"")</f>
        <v/>
      </c>
      <c r="F461" s="8"/>
      <c r="G461" s="19"/>
      <c r="H461" s="122" t="str">
        <f>IF(G461&lt;&gt;"",VLOOKUP(G461,التكويد!D:E,2,0),"")</f>
        <v/>
      </c>
      <c r="I461" s="9"/>
      <c r="J461" s="10"/>
      <c r="K461" s="125">
        <f t="shared" si="10"/>
        <v>0</v>
      </c>
      <c r="L461" s="2"/>
      <c r="M461" s="11"/>
      <c r="N461" s="10"/>
      <c r="O461" s="12"/>
      <c r="P461" s="28">
        <f t="shared" si="11"/>
        <v>0</v>
      </c>
    </row>
    <row r="462" spans="1:16" ht="17.25" thickTop="1" thickBot="1">
      <c r="A462" s="2"/>
      <c r="B462" s="130">
        <v>456</v>
      </c>
      <c r="C462" s="30"/>
      <c r="D462" s="19"/>
      <c r="E462" s="119" t="str">
        <f>IF(D462&lt;&gt;"",VLOOKUP(D462,التكويد!X:Z,2,0),"")</f>
        <v/>
      </c>
      <c r="F462" s="8"/>
      <c r="G462" s="19"/>
      <c r="H462" s="122" t="str">
        <f>IF(G462&lt;&gt;"",VLOOKUP(G462,التكويد!D:E,2,0),"")</f>
        <v/>
      </c>
      <c r="I462" s="9"/>
      <c r="J462" s="10"/>
      <c r="K462" s="125">
        <f t="shared" si="10"/>
        <v>0</v>
      </c>
      <c r="L462" s="2"/>
      <c r="M462" s="11"/>
      <c r="N462" s="10"/>
      <c r="O462" s="12"/>
      <c r="P462" s="28">
        <f t="shared" si="11"/>
        <v>0</v>
      </c>
    </row>
    <row r="463" spans="1:16" ht="17.25" thickTop="1" thickBot="1">
      <c r="A463" s="2"/>
      <c r="B463" s="130">
        <v>457</v>
      </c>
      <c r="C463" s="30"/>
      <c r="D463" s="19"/>
      <c r="E463" s="119" t="str">
        <f>IF(D463&lt;&gt;"",VLOOKUP(D463,التكويد!X:Z,2,0),"")</f>
        <v/>
      </c>
      <c r="F463" s="8"/>
      <c r="G463" s="19"/>
      <c r="H463" s="122" t="str">
        <f>IF(G463&lt;&gt;"",VLOOKUP(G463,التكويد!D:E,2,0),"")</f>
        <v/>
      </c>
      <c r="I463" s="9"/>
      <c r="J463" s="10"/>
      <c r="K463" s="125">
        <f t="shared" si="10"/>
        <v>0</v>
      </c>
      <c r="L463" s="2"/>
      <c r="M463" s="11"/>
      <c r="N463" s="10"/>
      <c r="O463" s="12"/>
      <c r="P463" s="28">
        <f t="shared" si="11"/>
        <v>0</v>
      </c>
    </row>
    <row r="464" spans="1:16" ht="17.25" thickTop="1" thickBot="1">
      <c r="A464" s="2"/>
      <c r="B464" s="130">
        <v>458</v>
      </c>
      <c r="C464" s="30"/>
      <c r="D464" s="19"/>
      <c r="E464" s="119" t="str">
        <f>IF(D464&lt;&gt;"",VLOOKUP(D464,التكويد!X:Z,2,0),"")</f>
        <v/>
      </c>
      <c r="F464" s="8"/>
      <c r="G464" s="19"/>
      <c r="H464" s="122" t="str">
        <f>IF(G464&lt;&gt;"",VLOOKUP(G464,التكويد!D:E,2,0),"")</f>
        <v/>
      </c>
      <c r="I464" s="9"/>
      <c r="J464" s="10"/>
      <c r="K464" s="125">
        <f t="shared" si="10"/>
        <v>0</v>
      </c>
      <c r="L464" s="2"/>
      <c r="M464" s="11"/>
      <c r="N464" s="10"/>
      <c r="O464" s="12"/>
      <c r="P464" s="28">
        <f t="shared" si="11"/>
        <v>0</v>
      </c>
    </row>
    <row r="465" spans="1:16" ht="17.25" thickTop="1" thickBot="1">
      <c r="A465" s="2"/>
      <c r="B465" s="130">
        <v>459</v>
      </c>
      <c r="C465" s="30"/>
      <c r="D465" s="19"/>
      <c r="E465" s="119" t="str">
        <f>IF(D465&lt;&gt;"",VLOOKUP(D465,التكويد!X:Z,2,0),"")</f>
        <v/>
      </c>
      <c r="F465" s="8"/>
      <c r="G465" s="19"/>
      <c r="H465" s="122" t="str">
        <f>IF(G465&lt;&gt;"",VLOOKUP(G465,التكويد!D:E,2,0),"")</f>
        <v/>
      </c>
      <c r="I465" s="9"/>
      <c r="J465" s="10"/>
      <c r="K465" s="125">
        <f t="shared" si="10"/>
        <v>0</v>
      </c>
      <c r="L465" s="2"/>
      <c r="M465" s="11"/>
      <c r="N465" s="10"/>
      <c r="O465" s="12"/>
      <c r="P465" s="28">
        <f t="shared" si="11"/>
        <v>0</v>
      </c>
    </row>
    <row r="466" spans="1:16" ht="17.25" thickTop="1" thickBot="1">
      <c r="A466" s="2"/>
      <c r="B466" s="130">
        <v>460</v>
      </c>
      <c r="C466" s="30"/>
      <c r="D466" s="19"/>
      <c r="E466" s="119" t="str">
        <f>IF(D466&lt;&gt;"",VLOOKUP(D466,التكويد!X:Z,2,0),"")</f>
        <v/>
      </c>
      <c r="F466" s="8"/>
      <c r="G466" s="19"/>
      <c r="H466" s="122" t="str">
        <f>IF(G466&lt;&gt;"",VLOOKUP(G466,التكويد!D:E,2,0),"")</f>
        <v/>
      </c>
      <c r="I466" s="9"/>
      <c r="J466" s="10"/>
      <c r="K466" s="125">
        <f t="shared" si="10"/>
        <v>0</v>
      </c>
      <c r="L466" s="2"/>
      <c r="M466" s="11"/>
      <c r="N466" s="10"/>
      <c r="O466" s="12"/>
      <c r="P466" s="28">
        <f t="shared" si="11"/>
        <v>0</v>
      </c>
    </row>
    <row r="467" spans="1:16" ht="17.25" thickTop="1" thickBot="1">
      <c r="A467" s="2"/>
      <c r="B467" s="130">
        <v>461</v>
      </c>
      <c r="C467" s="30"/>
      <c r="D467" s="19"/>
      <c r="E467" s="119" t="str">
        <f>IF(D467&lt;&gt;"",VLOOKUP(D467,التكويد!X:Z,2,0),"")</f>
        <v/>
      </c>
      <c r="F467" s="8"/>
      <c r="G467" s="19"/>
      <c r="H467" s="122" t="str">
        <f>IF(G467&lt;&gt;"",VLOOKUP(G467,التكويد!D:E,2,0),"")</f>
        <v/>
      </c>
      <c r="I467" s="9"/>
      <c r="J467" s="10"/>
      <c r="K467" s="125">
        <f t="shared" si="10"/>
        <v>0</v>
      </c>
      <c r="L467" s="2"/>
      <c r="M467" s="11"/>
      <c r="N467" s="10"/>
      <c r="O467" s="12"/>
      <c r="P467" s="28">
        <f t="shared" si="11"/>
        <v>0</v>
      </c>
    </row>
    <row r="468" spans="1:16" ht="17.25" thickTop="1" thickBot="1">
      <c r="A468" s="2"/>
      <c r="B468" s="130">
        <v>462</v>
      </c>
      <c r="C468" s="30"/>
      <c r="D468" s="19"/>
      <c r="E468" s="119" t="str">
        <f>IF(D468&lt;&gt;"",VLOOKUP(D468,التكويد!X:Z,2,0),"")</f>
        <v/>
      </c>
      <c r="F468" s="8"/>
      <c r="G468" s="19"/>
      <c r="H468" s="122" t="str">
        <f>IF(G468&lt;&gt;"",VLOOKUP(G468,التكويد!D:E,2,0),"")</f>
        <v/>
      </c>
      <c r="I468" s="9"/>
      <c r="J468" s="10"/>
      <c r="K468" s="125">
        <f t="shared" si="10"/>
        <v>0</v>
      </c>
      <c r="L468" s="2"/>
      <c r="M468" s="11"/>
      <c r="N468" s="10"/>
      <c r="O468" s="12"/>
      <c r="P468" s="28">
        <f t="shared" si="11"/>
        <v>0</v>
      </c>
    </row>
    <row r="469" spans="1:16" ht="17.25" thickTop="1" thickBot="1">
      <c r="A469" s="2"/>
      <c r="B469" s="130">
        <v>463</v>
      </c>
      <c r="C469" s="30"/>
      <c r="D469" s="19"/>
      <c r="E469" s="119" t="str">
        <f>IF(D469&lt;&gt;"",VLOOKUP(D469,التكويد!X:Z,2,0),"")</f>
        <v/>
      </c>
      <c r="F469" s="8"/>
      <c r="G469" s="19"/>
      <c r="H469" s="122" t="str">
        <f>IF(G469&lt;&gt;"",VLOOKUP(G469,التكويد!D:E,2,0),"")</f>
        <v/>
      </c>
      <c r="I469" s="9"/>
      <c r="J469" s="10"/>
      <c r="K469" s="125">
        <f t="shared" si="10"/>
        <v>0</v>
      </c>
      <c r="L469" s="2"/>
      <c r="M469" s="11"/>
      <c r="N469" s="10"/>
      <c r="O469" s="12"/>
      <c r="P469" s="28">
        <f t="shared" si="11"/>
        <v>0</v>
      </c>
    </row>
    <row r="470" spans="1:16" ht="17.25" thickTop="1" thickBot="1">
      <c r="A470" s="2"/>
      <c r="B470" s="130">
        <v>464</v>
      </c>
      <c r="C470" s="30"/>
      <c r="D470" s="19"/>
      <c r="E470" s="119" t="str">
        <f>IF(D470&lt;&gt;"",VLOOKUP(D470,التكويد!X:Z,2,0),"")</f>
        <v/>
      </c>
      <c r="F470" s="8"/>
      <c r="G470" s="19"/>
      <c r="H470" s="122" t="str">
        <f>IF(G470&lt;&gt;"",VLOOKUP(G470,التكويد!D:E,2,0),"")</f>
        <v/>
      </c>
      <c r="I470" s="9"/>
      <c r="J470" s="10"/>
      <c r="K470" s="125">
        <f t="shared" si="10"/>
        <v>0</v>
      </c>
      <c r="L470" s="2"/>
      <c r="M470" s="11"/>
      <c r="N470" s="10"/>
      <c r="O470" s="12"/>
      <c r="P470" s="28">
        <f t="shared" si="11"/>
        <v>0</v>
      </c>
    </row>
    <row r="471" spans="1:16" ht="17.25" thickTop="1" thickBot="1">
      <c r="A471" s="2"/>
      <c r="B471" s="130">
        <v>465</v>
      </c>
      <c r="C471" s="30"/>
      <c r="D471" s="19"/>
      <c r="E471" s="119" t="str">
        <f>IF(D471&lt;&gt;"",VLOOKUP(D471,التكويد!X:Z,2,0),"")</f>
        <v/>
      </c>
      <c r="F471" s="8"/>
      <c r="G471" s="19"/>
      <c r="H471" s="122" t="str">
        <f>IF(G471&lt;&gt;"",VLOOKUP(G471,التكويد!D:E,2,0),"")</f>
        <v/>
      </c>
      <c r="I471" s="9"/>
      <c r="J471" s="10"/>
      <c r="K471" s="125">
        <f t="shared" si="10"/>
        <v>0</v>
      </c>
      <c r="L471" s="2"/>
      <c r="M471" s="11"/>
      <c r="N471" s="10"/>
      <c r="O471" s="12"/>
      <c r="P471" s="28">
        <f t="shared" si="11"/>
        <v>0</v>
      </c>
    </row>
    <row r="472" spans="1:16" ht="17.25" thickTop="1" thickBot="1">
      <c r="A472" s="2"/>
      <c r="B472" s="130">
        <v>466</v>
      </c>
      <c r="C472" s="30"/>
      <c r="D472" s="19"/>
      <c r="E472" s="119" t="str">
        <f>IF(D472&lt;&gt;"",VLOOKUP(D472,التكويد!X:Z,2,0),"")</f>
        <v/>
      </c>
      <c r="F472" s="8"/>
      <c r="G472" s="19"/>
      <c r="H472" s="122" t="str">
        <f>IF(G472&lt;&gt;"",VLOOKUP(G472,التكويد!D:E,2,0),"")</f>
        <v/>
      </c>
      <c r="I472" s="9"/>
      <c r="J472" s="10"/>
      <c r="K472" s="125">
        <f t="shared" si="10"/>
        <v>0</v>
      </c>
      <c r="L472" s="2"/>
      <c r="M472" s="11"/>
      <c r="N472" s="10"/>
      <c r="O472" s="12"/>
      <c r="P472" s="28">
        <f t="shared" si="11"/>
        <v>0</v>
      </c>
    </row>
    <row r="473" spans="1:16" ht="17.25" thickTop="1" thickBot="1">
      <c r="A473" s="2"/>
      <c r="B473" s="130">
        <v>467</v>
      </c>
      <c r="C473" s="30"/>
      <c r="D473" s="19"/>
      <c r="E473" s="119" t="str">
        <f>IF(D473&lt;&gt;"",VLOOKUP(D473,التكويد!X:Z,2,0),"")</f>
        <v/>
      </c>
      <c r="F473" s="8"/>
      <c r="G473" s="19"/>
      <c r="H473" s="122" t="str">
        <f>IF(G473&lt;&gt;"",VLOOKUP(G473,التكويد!D:E,2,0),"")</f>
        <v/>
      </c>
      <c r="I473" s="9"/>
      <c r="J473" s="10"/>
      <c r="K473" s="125">
        <f t="shared" si="10"/>
        <v>0</v>
      </c>
      <c r="L473" s="2"/>
      <c r="M473" s="11"/>
      <c r="N473" s="10"/>
      <c r="O473" s="12"/>
      <c r="P473" s="28">
        <f t="shared" si="11"/>
        <v>0</v>
      </c>
    </row>
    <row r="474" spans="1:16" ht="17.25" thickTop="1" thickBot="1">
      <c r="A474" s="2"/>
      <c r="B474" s="130">
        <v>468</v>
      </c>
      <c r="C474" s="30"/>
      <c r="D474" s="19"/>
      <c r="E474" s="119" t="str">
        <f>IF(D474&lt;&gt;"",VLOOKUP(D474,التكويد!X:Z,2,0),"")</f>
        <v/>
      </c>
      <c r="F474" s="8"/>
      <c r="G474" s="19"/>
      <c r="H474" s="122" t="str">
        <f>IF(G474&lt;&gt;"",VLOOKUP(G474,التكويد!D:E,2,0),"")</f>
        <v/>
      </c>
      <c r="I474" s="9"/>
      <c r="J474" s="10"/>
      <c r="K474" s="125">
        <f t="shared" si="10"/>
        <v>0</v>
      </c>
      <c r="L474" s="2"/>
      <c r="M474" s="11"/>
      <c r="N474" s="10"/>
      <c r="O474" s="12"/>
      <c r="P474" s="28">
        <f t="shared" si="11"/>
        <v>0</v>
      </c>
    </row>
    <row r="475" spans="1:16" ht="17.25" thickTop="1" thickBot="1">
      <c r="A475" s="2"/>
      <c r="B475" s="130">
        <v>469</v>
      </c>
      <c r="C475" s="30"/>
      <c r="D475" s="19"/>
      <c r="E475" s="119" t="str">
        <f>IF(D475&lt;&gt;"",VLOOKUP(D475,التكويد!X:Z,2,0),"")</f>
        <v/>
      </c>
      <c r="F475" s="8"/>
      <c r="G475" s="19"/>
      <c r="H475" s="122" t="str">
        <f>IF(G475&lt;&gt;"",VLOOKUP(G475,التكويد!D:E,2,0),"")</f>
        <v/>
      </c>
      <c r="I475" s="9"/>
      <c r="J475" s="10"/>
      <c r="K475" s="125">
        <f t="shared" si="10"/>
        <v>0</v>
      </c>
      <c r="L475" s="2"/>
      <c r="M475" s="11"/>
      <c r="N475" s="10"/>
      <c r="O475" s="12"/>
      <c r="P475" s="28">
        <f t="shared" si="11"/>
        <v>0</v>
      </c>
    </row>
    <row r="476" spans="1:16" ht="17.25" thickTop="1" thickBot="1">
      <c r="A476" s="2"/>
      <c r="B476" s="130">
        <v>470</v>
      </c>
      <c r="C476" s="30"/>
      <c r="D476" s="19"/>
      <c r="E476" s="119" t="str">
        <f>IF(D476&lt;&gt;"",VLOOKUP(D476,التكويد!X:Z,2,0),"")</f>
        <v/>
      </c>
      <c r="F476" s="8"/>
      <c r="G476" s="19"/>
      <c r="H476" s="122" t="str">
        <f>IF(G476&lt;&gt;"",VLOOKUP(G476,التكويد!D:E,2,0),"")</f>
        <v/>
      </c>
      <c r="I476" s="9"/>
      <c r="J476" s="10"/>
      <c r="K476" s="125">
        <f t="shared" si="10"/>
        <v>0</v>
      </c>
      <c r="L476" s="2"/>
      <c r="M476" s="11"/>
      <c r="N476" s="10"/>
      <c r="O476" s="12"/>
      <c r="P476" s="28">
        <f t="shared" si="11"/>
        <v>0</v>
      </c>
    </row>
    <row r="477" spans="1:16" ht="17.25" thickTop="1" thickBot="1">
      <c r="A477" s="2"/>
      <c r="B477" s="130">
        <v>471</v>
      </c>
      <c r="C477" s="30"/>
      <c r="D477" s="19"/>
      <c r="E477" s="119" t="str">
        <f>IF(D477&lt;&gt;"",VLOOKUP(D477,التكويد!X:Z,2,0),"")</f>
        <v/>
      </c>
      <c r="F477" s="8"/>
      <c r="G477" s="19"/>
      <c r="H477" s="122" t="str">
        <f>IF(G477&lt;&gt;"",VLOOKUP(G477,التكويد!D:E,2,0),"")</f>
        <v/>
      </c>
      <c r="I477" s="9"/>
      <c r="J477" s="10"/>
      <c r="K477" s="125">
        <f t="shared" si="10"/>
        <v>0</v>
      </c>
      <c r="L477" s="2"/>
      <c r="M477" s="11"/>
      <c r="N477" s="10"/>
      <c r="O477" s="12"/>
      <c r="P477" s="28">
        <f t="shared" si="11"/>
        <v>0</v>
      </c>
    </row>
    <row r="478" spans="1:16" ht="17.25" thickTop="1" thickBot="1">
      <c r="A478" s="2"/>
      <c r="B478" s="130">
        <v>472</v>
      </c>
      <c r="C478" s="30"/>
      <c r="D478" s="19"/>
      <c r="E478" s="119" t="str">
        <f>IF(D478&lt;&gt;"",VLOOKUP(D478,التكويد!X:Z,2,0),"")</f>
        <v/>
      </c>
      <c r="F478" s="8"/>
      <c r="G478" s="19"/>
      <c r="H478" s="122" t="str">
        <f>IF(G478&lt;&gt;"",VLOOKUP(G478,التكويد!D:E,2,0),"")</f>
        <v/>
      </c>
      <c r="I478" s="9"/>
      <c r="J478" s="10"/>
      <c r="K478" s="125">
        <f t="shared" si="10"/>
        <v>0</v>
      </c>
      <c r="L478" s="2"/>
      <c r="M478" s="11"/>
      <c r="N478" s="10"/>
      <c r="O478" s="12"/>
      <c r="P478" s="28">
        <f t="shared" si="11"/>
        <v>0</v>
      </c>
    </row>
    <row r="479" spans="1:16" ht="17.25" thickTop="1" thickBot="1">
      <c r="A479" s="2"/>
      <c r="B479" s="130">
        <v>473</v>
      </c>
      <c r="C479" s="30"/>
      <c r="D479" s="19"/>
      <c r="E479" s="119" t="str">
        <f>IF(D479&lt;&gt;"",VLOOKUP(D479,التكويد!X:Z,2,0),"")</f>
        <v/>
      </c>
      <c r="F479" s="8"/>
      <c r="G479" s="19"/>
      <c r="H479" s="122" t="str">
        <f>IF(G479&lt;&gt;"",VLOOKUP(G479,التكويد!D:E,2,0),"")</f>
        <v/>
      </c>
      <c r="I479" s="9"/>
      <c r="J479" s="10"/>
      <c r="K479" s="125">
        <f t="shared" si="10"/>
        <v>0</v>
      </c>
      <c r="L479" s="2"/>
      <c r="M479" s="11"/>
      <c r="N479" s="10"/>
      <c r="O479" s="12"/>
      <c r="P479" s="28">
        <f t="shared" si="11"/>
        <v>0</v>
      </c>
    </row>
    <row r="480" spans="1:16" ht="17.25" thickTop="1" thickBot="1">
      <c r="A480" s="2"/>
      <c r="B480" s="130">
        <v>474</v>
      </c>
      <c r="C480" s="30"/>
      <c r="D480" s="19"/>
      <c r="E480" s="119" t="str">
        <f>IF(D480&lt;&gt;"",VLOOKUP(D480,التكويد!X:Z,2,0),"")</f>
        <v/>
      </c>
      <c r="F480" s="8"/>
      <c r="G480" s="19"/>
      <c r="H480" s="122" t="str">
        <f>IF(G480&lt;&gt;"",VLOOKUP(G480,التكويد!D:E,2,0),"")</f>
        <v/>
      </c>
      <c r="I480" s="9"/>
      <c r="J480" s="10"/>
      <c r="K480" s="125">
        <f t="shared" si="10"/>
        <v>0</v>
      </c>
      <c r="L480" s="2"/>
      <c r="M480" s="11"/>
      <c r="N480" s="10"/>
      <c r="O480" s="12"/>
      <c r="P480" s="28">
        <f t="shared" si="11"/>
        <v>0</v>
      </c>
    </row>
    <row r="481" spans="1:16" ht="17.25" thickTop="1" thickBot="1">
      <c r="A481" s="2"/>
      <c r="B481" s="130">
        <v>475</v>
      </c>
      <c r="C481" s="30"/>
      <c r="D481" s="19"/>
      <c r="E481" s="119" t="str">
        <f>IF(D481&lt;&gt;"",VLOOKUP(D481,التكويد!X:Z,2,0),"")</f>
        <v/>
      </c>
      <c r="F481" s="8"/>
      <c r="G481" s="19"/>
      <c r="H481" s="122" t="str">
        <f>IF(G481&lt;&gt;"",VLOOKUP(G481,التكويد!D:E,2,0),"")</f>
        <v/>
      </c>
      <c r="I481" s="9"/>
      <c r="J481" s="10"/>
      <c r="K481" s="125">
        <f t="shared" si="10"/>
        <v>0</v>
      </c>
      <c r="L481" s="2"/>
      <c r="M481" s="11"/>
      <c r="N481" s="10"/>
      <c r="O481" s="12"/>
      <c r="P481" s="28">
        <f t="shared" si="11"/>
        <v>0</v>
      </c>
    </row>
    <row r="482" spans="1:16" ht="17.25" thickTop="1" thickBot="1">
      <c r="A482" s="2"/>
      <c r="B482" s="130">
        <v>476</v>
      </c>
      <c r="C482" s="30"/>
      <c r="D482" s="19"/>
      <c r="E482" s="119" t="str">
        <f>IF(D482&lt;&gt;"",VLOOKUP(D482,التكويد!X:Z,2,0),"")</f>
        <v/>
      </c>
      <c r="F482" s="8"/>
      <c r="G482" s="19"/>
      <c r="H482" s="122" t="str">
        <f>IF(G482&lt;&gt;"",VLOOKUP(G482,التكويد!D:E,2,0),"")</f>
        <v/>
      </c>
      <c r="I482" s="9"/>
      <c r="J482" s="10"/>
      <c r="K482" s="125">
        <f t="shared" si="10"/>
        <v>0</v>
      </c>
      <c r="L482" s="2"/>
      <c r="M482" s="11"/>
      <c r="N482" s="10"/>
      <c r="O482" s="12"/>
      <c r="P482" s="28">
        <f t="shared" si="11"/>
        <v>0</v>
      </c>
    </row>
    <row r="483" spans="1:16" ht="17.25" thickTop="1" thickBot="1">
      <c r="A483" s="2"/>
      <c r="B483" s="130">
        <v>477</v>
      </c>
      <c r="C483" s="30"/>
      <c r="D483" s="19"/>
      <c r="E483" s="119" t="str">
        <f>IF(D483&lt;&gt;"",VLOOKUP(D483,التكويد!X:Z,2,0),"")</f>
        <v/>
      </c>
      <c r="F483" s="8"/>
      <c r="G483" s="19"/>
      <c r="H483" s="122" t="str">
        <f>IF(G483&lt;&gt;"",VLOOKUP(G483,التكويد!D:E,2,0),"")</f>
        <v/>
      </c>
      <c r="I483" s="9"/>
      <c r="J483" s="10"/>
      <c r="K483" s="125">
        <f t="shared" si="10"/>
        <v>0</v>
      </c>
      <c r="L483" s="2"/>
      <c r="M483" s="11"/>
      <c r="N483" s="10"/>
      <c r="O483" s="12"/>
      <c r="P483" s="28">
        <f t="shared" si="11"/>
        <v>0</v>
      </c>
    </row>
    <row r="484" spans="1:16" ht="17.25" thickTop="1" thickBot="1">
      <c r="A484" s="2"/>
      <c r="B484" s="130">
        <v>478</v>
      </c>
      <c r="C484" s="30"/>
      <c r="D484" s="19"/>
      <c r="E484" s="119" t="str">
        <f>IF(D484&lt;&gt;"",VLOOKUP(D484,التكويد!X:Z,2,0),"")</f>
        <v/>
      </c>
      <c r="F484" s="8"/>
      <c r="G484" s="19"/>
      <c r="H484" s="122" t="str">
        <f>IF(G484&lt;&gt;"",VLOOKUP(G484,التكويد!D:E,2,0),"")</f>
        <v/>
      </c>
      <c r="I484" s="9"/>
      <c r="J484" s="10"/>
      <c r="K484" s="125">
        <f t="shared" si="10"/>
        <v>0</v>
      </c>
      <c r="L484" s="2"/>
      <c r="M484" s="11"/>
      <c r="N484" s="10"/>
      <c r="O484" s="12"/>
      <c r="P484" s="28">
        <f t="shared" si="11"/>
        <v>0</v>
      </c>
    </row>
    <row r="485" spans="1:16" ht="17.25" thickTop="1" thickBot="1">
      <c r="A485" s="2"/>
      <c r="B485" s="130">
        <v>479</v>
      </c>
      <c r="C485" s="30"/>
      <c r="D485" s="19"/>
      <c r="E485" s="119" t="str">
        <f>IF(D485&lt;&gt;"",VLOOKUP(D485,التكويد!X:Z,2,0),"")</f>
        <v/>
      </c>
      <c r="F485" s="8"/>
      <c r="G485" s="19"/>
      <c r="H485" s="122" t="str">
        <f>IF(G485&lt;&gt;"",VLOOKUP(G485,التكويد!D:E,2,0),"")</f>
        <v/>
      </c>
      <c r="I485" s="9"/>
      <c r="J485" s="10"/>
      <c r="K485" s="125">
        <f t="shared" si="10"/>
        <v>0</v>
      </c>
      <c r="L485" s="2"/>
      <c r="M485" s="11"/>
      <c r="N485" s="10"/>
      <c r="O485" s="12"/>
      <c r="P485" s="28">
        <f t="shared" si="11"/>
        <v>0</v>
      </c>
    </row>
    <row r="486" spans="1:16" ht="17.25" thickTop="1" thickBot="1">
      <c r="A486" s="2"/>
      <c r="B486" s="130">
        <v>480</v>
      </c>
      <c r="C486" s="30"/>
      <c r="D486" s="19"/>
      <c r="E486" s="119" t="str">
        <f>IF(D486&lt;&gt;"",VLOOKUP(D486,التكويد!X:Z,2,0),"")</f>
        <v/>
      </c>
      <c r="F486" s="8"/>
      <c r="G486" s="19"/>
      <c r="H486" s="122" t="str">
        <f>IF(G486&lt;&gt;"",VLOOKUP(G486,التكويد!D:E,2,0),"")</f>
        <v/>
      </c>
      <c r="I486" s="9"/>
      <c r="J486" s="10"/>
      <c r="K486" s="125">
        <f t="shared" si="10"/>
        <v>0</v>
      </c>
      <c r="L486" s="2"/>
      <c r="M486" s="11"/>
      <c r="N486" s="10"/>
      <c r="O486" s="12"/>
      <c r="P486" s="28">
        <f t="shared" si="11"/>
        <v>0</v>
      </c>
    </row>
    <row r="487" spans="1:16" ht="17.25" thickTop="1" thickBot="1">
      <c r="A487" s="2"/>
      <c r="B487" s="130">
        <v>481</v>
      </c>
      <c r="C487" s="30"/>
      <c r="D487" s="19"/>
      <c r="E487" s="119" t="str">
        <f>IF(D487&lt;&gt;"",VLOOKUP(D487,التكويد!X:Z,2,0),"")</f>
        <v/>
      </c>
      <c r="F487" s="8"/>
      <c r="G487" s="19"/>
      <c r="H487" s="122" t="str">
        <f>IF(G487&lt;&gt;"",VLOOKUP(G487,التكويد!D:E,2,0),"")</f>
        <v/>
      </c>
      <c r="I487" s="9"/>
      <c r="J487" s="10"/>
      <c r="K487" s="125">
        <f t="shared" si="10"/>
        <v>0</v>
      </c>
      <c r="L487" s="2"/>
      <c r="M487" s="11"/>
      <c r="N487" s="10"/>
      <c r="O487" s="12"/>
      <c r="P487" s="28">
        <f t="shared" si="11"/>
        <v>0</v>
      </c>
    </row>
    <row r="488" spans="1:16" ht="17.25" thickTop="1" thickBot="1">
      <c r="A488" s="2"/>
      <c r="B488" s="130">
        <v>482</v>
      </c>
      <c r="C488" s="30"/>
      <c r="D488" s="19"/>
      <c r="E488" s="119" t="str">
        <f>IF(D488&lt;&gt;"",VLOOKUP(D488,التكويد!X:Z,2,0),"")</f>
        <v/>
      </c>
      <c r="F488" s="8"/>
      <c r="G488" s="19"/>
      <c r="H488" s="122" t="str">
        <f>IF(G488&lt;&gt;"",VLOOKUP(G488,التكويد!D:E,2,0),"")</f>
        <v/>
      </c>
      <c r="I488" s="9"/>
      <c r="J488" s="10"/>
      <c r="K488" s="125">
        <f t="shared" si="10"/>
        <v>0</v>
      </c>
      <c r="L488" s="2"/>
      <c r="M488" s="11"/>
      <c r="N488" s="10"/>
      <c r="O488" s="12"/>
      <c r="P488" s="28">
        <f t="shared" si="11"/>
        <v>0</v>
      </c>
    </row>
    <row r="489" spans="1:16" ht="17.25" thickTop="1" thickBot="1">
      <c r="A489" s="2"/>
      <c r="B489" s="130">
        <v>483</v>
      </c>
      <c r="C489" s="30"/>
      <c r="D489" s="19"/>
      <c r="E489" s="119" t="str">
        <f>IF(D489&lt;&gt;"",VLOOKUP(D489,التكويد!X:Z,2,0),"")</f>
        <v/>
      </c>
      <c r="F489" s="8"/>
      <c r="G489" s="19"/>
      <c r="H489" s="122" t="str">
        <f>IF(G489&lt;&gt;"",VLOOKUP(G489,التكويد!D:E,2,0),"")</f>
        <v/>
      </c>
      <c r="I489" s="9"/>
      <c r="J489" s="10"/>
      <c r="K489" s="125">
        <f t="shared" si="10"/>
        <v>0</v>
      </c>
      <c r="L489" s="2"/>
      <c r="M489" s="11"/>
      <c r="N489" s="10"/>
      <c r="O489" s="12"/>
      <c r="P489" s="28">
        <f t="shared" si="11"/>
        <v>0</v>
      </c>
    </row>
    <row r="490" spans="1:16" ht="17.25" thickTop="1" thickBot="1">
      <c r="A490" s="2"/>
      <c r="B490" s="130">
        <v>484</v>
      </c>
      <c r="C490" s="30"/>
      <c r="D490" s="19"/>
      <c r="E490" s="119" t="str">
        <f>IF(D490&lt;&gt;"",VLOOKUP(D490,التكويد!X:Z,2,0),"")</f>
        <v/>
      </c>
      <c r="F490" s="8"/>
      <c r="G490" s="19"/>
      <c r="H490" s="122" t="str">
        <f>IF(G490&lt;&gt;"",VLOOKUP(G490,التكويد!D:E,2,0),"")</f>
        <v/>
      </c>
      <c r="I490" s="9"/>
      <c r="J490" s="10"/>
      <c r="K490" s="125">
        <f t="shared" si="10"/>
        <v>0</v>
      </c>
      <c r="L490" s="2"/>
      <c r="M490" s="11"/>
      <c r="N490" s="10"/>
      <c r="O490" s="12"/>
      <c r="P490" s="28">
        <f t="shared" si="11"/>
        <v>0</v>
      </c>
    </row>
    <row r="491" spans="1:16" ht="17.25" thickTop="1" thickBot="1">
      <c r="A491" s="2"/>
      <c r="B491" s="130">
        <v>485</v>
      </c>
      <c r="C491" s="30"/>
      <c r="D491" s="19"/>
      <c r="E491" s="119" t="str">
        <f>IF(D491&lt;&gt;"",VLOOKUP(D491,التكويد!X:Z,2,0),"")</f>
        <v/>
      </c>
      <c r="F491" s="8"/>
      <c r="G491" s="19"/>
      <c r="H491" s="122" t="str">
        <f>IF(G491&lt;&gt;"",VLOOKUP(G491,التكويد!D:E,2,0),"")</f>
        <v/>
      </c>
      <c r="I491" s="9"/>
      <c r="J491" s="10"/>
      <c r="K491" s="125">
        <f t="shared" si="10"/>
        <v>0</v>
      </c>
      <c r="L491" s="2"/>
      <c r="M491" s="11"/>
      <c r="N491" s="10"/>
      <c r="O491" s="12"/>
      <c r="P491" s="28">
        <f t="shared" si="11"/>
        <v>0</v>
      </c>
    </row>
    <row r="492" spans="1:16" ht="17.25" thickTop="1" thickBot="1">
      <c r="A492" s="2"/>
      <c r="B492" s="130">
        <v>486</v>
      </c>
      <c r="C492" s="30"/>
      <c r="D492" s="19"/>
      <c r="E492" s="119" t="str">
        <f>IF(D492&lt;&gt;"",VLOOKUP(D492,التكويد!X:Z,2,0),"")</f>
        <v/>
      </c>
      <c r="F492" s="8"/>
      <c r="G492" s="19"/>
      <c r="H492" s="122" t="str">
        <f>IF(G492&lt;&gt;"",VLOOKUP(G492,التكويد!D:E,2,0),"")</f>
        <v/>
      </c>
      <c r="I492" s="9"/>
      <c r="J492" s="10"/>
      <c r="K492" s="125">
        <f t="shared" si="10"/>
        <v>0</v>
      </c>
      <c r="L492" s="2"/>
      <c r="M492" s="11"/>
      <c r="N492" s="10"/>
      <c r="O492" s="12"/>
      <c r="P492" s="28">
        <f t="shared" si="11"/>
        <v>0</v>
      </c>
    </row>
    <row r="493" spans="1:16" ht="17.25" thickTop="1" thickBot="1">
      <c r="A493" s="2"/>
      <c r="B493" s="130">
        <v>487</v>
      </c>
      <c r="C493" s="30"/>
      <c r="D493" s="19"/>
      <c r="E493" s="119" t="str">
        <f>IF(D493&lt;&gt;"",VLOOKUP(D493,التكويد!X:Z,2,0),"")</f>
        <v/>
      </c>
      <c r="F493" s="8"/>
      <c r="G493" s="19"/>
      <c r="H493" s="122" t="str">
        <f>IF(G493&lt;&gt;"",VLOOKUP(G493,التكويد!D:E,2,0),"")</f>
        <v/>
      </c>
      <c r="I493" s="9"/>
      <c r="J493" s="10"/>
      <c r="K493" s="125">
        <f t="shared" si="10"/>
        <v>0</v>
      </c>
      <c r="L493" s="2"/>
      <c r="M493" s="11"/>
      <c r="N493" s="10"/>
      <c r="O493" s="12"/>
      <c r="P493" s="28">
        <f t="shared" si="11"/>
        <v>0</v>
      </c>
    </row>
    <row r="494" spans="1:16" ht="17.25" thickTop="1" thickBot="1">
      <c r="A494" s="2"/>
      <c r="B494" s="130">
        <v>488</v>
      </c>
      <c r="C494" s="30"/>
      <c r="D494" s="19"/>
      <c r="E494" s="119" t="str">
        <f>IF(D494&lt;&gt;"",VLOOKUP(D494,التكويد!X:Z,2,0),"")</f>
        <v/>
      </c>
      <c r="F494" s="8"/>
      <c r="G494" s="19"/>
      <c r="H494" s="122" t="str">
        <f>IF(G494&lt;&gt;"",VLOOKUP(G494,التكويد!D:E,2,0),"")</f>
        <v/>
      </c>
      <c r="I494" s="9"/>
      <c r="J494" s="10"/>
      <c r="K494" s="125">
        <f t="shared" si="10"/>
        <v>0</v>
      </c>
      <c r="L494" s="2"/>
      <c r="M494" s="11"/>
      <c r="N494" s="10"/>
      <c r="O494" s="12"/>
      <c r="P494" s="28">
        <f t="shared" si="11"/>
        <v>0</v>
      </c>
    </row>
    <row r="495" spans="1:16" ht="17.25" thickTop="1" thickBot="1">
      <c r="A495" s="2"/>
      <c r="B495" s="130">
        <v>489</v>
      </c>
      <c r="C495" s="30"/>
      <c r="D495" s="19"/>
      <c r="E495" s="119" t="str">
        <f>IF(D495&lt;&gt;"",VLOOKUP(D495,التكويد!X:Z,2,0),"")</f>
        <v/>
      </c>
      <c r="F495" s="8"/>
      <c r="G495" s="19"/>
      <c r="H495" s="122" t="str">
        <f>IF(G495&lt;&gt;"",VLOOKUP(G495,التكويد!D:E,2,0),"")</f>
        <v/>
      </c>
      <c r="I495" s="9"/>
      <c r="J495" s="10"/>
      <c r="K495" s="125">
        <f t="shared" si="10"/>
        <v>0</v>
      </c>
      <c r="L495" s="2"/>
      <c r="M495" s="11"/>
      <c r="N495" s="10"/>
      <c r="O495" s="12"/>
      <c r="P495" s="28">
        <f t="shared" si="11"/>
        <v>0</v>
      </c>
    </row>
    <row r="496" spans="1:16" ht="17.25" thickTop="1" thickBot="1">
      <c r="A496" s="2"/>
      <c r="B496" s="130">
        <v>490</v>
      </c>
      <c r="C496" s="30"/>
      <c r="D496" s="19"/>
      <c r="E496" s="119" t="str">
        <f>IF(D496&lt;&gt;"",VLOOKUP(D496,التكويد!X:Z,2,0),"")</f>
        <v/>
      </c>
      <c r="F496" s="8"/>
      <c r="G496" s="19"/>
      <c r="H496" s="122" t="str">
        <f>IF(G496&lt;&gt;"",VLOOKUP(G496,التكويد!D:E,2,0),"")</f>
        <v/>
      </c>
      <c r="I496" s="9"/>
      <c r="J496" s="10"/>
      <c r="K496" s="125">
        <f t="shared" si="10"/>
        <v>0</v>
      </c>
      <c r="L496" s="2"/>
      <c r="M496" s="11"/>
      <c r="N496" s="10"/>
      <c r="O496" s="12"/>
      <c r="P496" s="28">
        <f t="shared" si="11"/>
        <v>0</v>
      </c>
    </row>
    <row r="497" spans="1:16" ht="17.25" thickTop="1" thickBot="1">
      <c r="A497" s="2"/>
      <c r="B497" s="130">
        <v>491</v>
      </c>
      <c r="C497" s="30"/>
      <c r="D497" s="19"/>
      <c r="E497" s="119" t="str">
        <f>IF(D497&lt;&gt;"",VLOOKUP(D497,التكويد!X:Z,2,0),"")</f>
        <v/>
      </c>
      <c r="F497" s="8"/>
      <c r="G497" s="19"/>
      <c r="H497" s="122" t="str">
        <f>IF(G497&lt;&gt;"",VLOOKUP(G497,التكويد!D:E,2,0),"")</f>
        <v/>
      </c>
      <c r="I497" s="9"/>
      <c r="J497" s="10"/>
      <c r="K497" s="125">
        <f t="shared" si="0"/>
        <v>0</v>
      </c>
      <c r="L497" s="2"/>
      <c r="M497" s="11"/>
      <c r="N497" s="10"/>
      <c r="O497" s="12"/>
      <c r="P497" s="28">
        <f t="shared" si="1"/>
        <v>0</v>
      </c>
    </row>
    <row r="498" spans="1:16" ht="17.25" thickTop="1" thickBot="1">
      <c r="A498" s="2"/>
      <c r="B498" s="130">
        <v>492</v>
      </c>
      <c r="C498" s="30"/>
      <c r="D498" s="19"/>
      <c r="E498" s="119" t="str">
        <f>IF(D498&lt;&gt;"",VLOOKUP(D498,التكويد!X:Z,2,0),"")</f>
        <v/>
      </c>
      <c r="F498" s="8"/>
      <c r="G498" s="19"/>
      <c r="H498" s="122" t="str">
        <f>IF(G498&lt;&gt;"",VLOOKUP(G498,التكويد!D:E,2,0),"")</f>
        <v/>
      </c>
      <c r="I498" s="9"/>
      <c r="J498" s="10"/>
      <c r="K498" s="125">
        <f t="shared" si="0"/>
        <v>0</v>
      </c>
      <c r="L498" s="2"/>
      <c r="M498" s="11"/>
      <c r="N498" s="10"/>
      <c r="O498" s="12"/>
      <c r="P498" s="28">
        <f t="shared" si="1"/>
        <v>0</v>
      </c>
    </row>
    <row r="499" spans="1:16" ht="17.25" thickTop="1" thickBot="1">
      <c r="A499" s="2"/>
      <c r="B499" s="130">
        <v>493</v>
      </c>
      <c r="C499" s="30"/>
      <c r="D499" s="19"/>
      <c r="E499" s="119" t="str">
        <f>IF(D499&lt;&gt;"",VLOOKUP(D499,التكويد!X:Z,2,0),"")</f>
        <v/>
      </c>
      <c r="F499" s="8"/>
      <c r="G499" s="19"/>
      <c r="H499" s="122" t="str">
        <f>IF(G499&lt;&gt;"",VLOOKUP(G499,التكويد!D:E,2,0),"")</f>
        <v/>
      </c>
      <c r="I499" s="9"/>
      <c r="J499" s="10"/>
      <c r="K499" s="125">
        <f t="shared" si="0"/>
        <v>0</v>
      </c>
      <c r="L499" s="2"/>
      <c r="M499" s="11"/>
      <c r="N499" s="10"/>
      <c r="O499" s="12"/>
      <c r="P499" s="28">
        <f t="shared" si="1"/>
        <v>0</v>
      </c>
    </row>
    <row r="500" spans="1:16" ht="17.25" thickTop="1" thickBot="1">
      <c r="A500" s="2"/>
      <c r="B500" s="130">
        <v>494</v>
      </c>
      <c r="C500" s="30"/>
      <c r="D500" s="19"/>
      <c r="E500" s="119" t="str">
        <f>IF(D500&lt;&gt;"",VLOOKUP(D500,التكويد!X:Z,2,0),"")</f>
        <v/>
      </c>
      <c r="F500" s="8"/>
      <c r="G500" s="19"/>
      <c r="H500" s="122" t="str">
        <f>IF(G500&lt;&gt;"",VLOOKUP(G500,التكويد!D:E,2,0),"")</f>
        <v/>
      </c>
      <c r="I500" s="9"/>
      <c r="J500" s="10"/>
      <c r="K500" s="125">
        <f t="shared" si="0"/>
        <v>0</v>
      </c>
      <c r="L500" s="2"/>
      <c r="M500" s="11"/>
      <c r="N500" s="10"/>
      <c r="O500" s="12"/>
      <c r="P500" s="28">
        <f t="shared" si="1"/>
        <v>0</v>
      </c>
    </row>
    <row r="501" spans="1:16" ht="17.25" thickTop="1" thickBot="1">
      <c r="A501" s="2"/>
      <c r="B501" s="130">
        <v>495</v>
      </c>
      <c r="C501" s="30"/>
      <c r="D501" s="19"/>
      <c r="E501" s="119" t="str">
        <f>IF(D501&lt;&gt;"",VLOOKUP(D501,التكويد!X:Z,2,0),"")</f>
        <v/>
      </c>
      <c r="F501" s="8"/>
      <c r="G501" s="19"/>
      <c r="H501" s="122" t="str">
        <f>IF(G501&lt;&gt;"",VLOOKUP(G501,التكويد!D:E,2,0),"")</f>
        <v/>
      </c>
      <c r="I501" s="9"/>
      <c r="J501" s="10"/>
      <c r="K501" s="125">
        <f t="shared" si="0"/>
        <v>0</v>
      </c>
      <c r="L501" s="2"/>
      <c r="M501" s="11"/>
      <c r="N501" s="10"/>
      <c r="O501" s="12"/>
      <c r="P501" s="28">
        <f t="shared" si="1"/>
        <v>0</v>
      </c>
    </row>
    <row r="502" spans="1:16" ht="17.25" thickTop="1" thickBot="1">
      <c r="A502" s="2"/>
      <c r="B502" s="130">
        <v>496</v>
      </c>
      <c r="C502" s="30"/>
      <c r="D502" s="19"/>
      <c r="E502" s="119" t="str">
        <f>IF(D502&lt;&gt;"",VLOOKUP(D502,التكويد!X:Z,2,0),"")</f>
        <v/>
      </c>
      <c r="F502" s="8"/>
      <c r="G502" s="19"/>
      <c r="H502" s="122" t="str">
        <f>IF(G502&lt;&gt;"",VLOOKUP(G502,التكويد!D:E,2,0),"")</f>
        <v/>
      </c>
      <c r="I502" s="9"/>
      <c r="J502" s="10"/>
      <c r="K502" s="125">
        <f t="shared" si="0"/>
        <v>0</v>
      </c>
      <c r="L502" s="2"/>
      <c r="M502" s="11"/>
      <c r="N502" s="10"/>
      <c r="O502" s="12"/>
      <c r="P502" s="28">
        <f t="shared" si="1"/>
        <v>0</v>
      </c>
    </row>
    <row r="503" spans="1:16" ht="17.25" thickTop="1" thickBot="1">
      <c r="A503" s="2"/>
      <c r="B503" s="130">
        <v>497</v>
      </c>
      <c r="C503" s="30"/>
      <c r="D503" s="19"/>
      <c r="E503" s="119" t="str">
        <f>IF(D503&lt;&gt;"",VLOOKUP(D503,التكويد!X:Z,2,0),"")</f>
        <v/>
      </c>
      <c r="F503" s="8"/>
      <c r="G503" s="19"/>
      <c r="H503" s="122" t="str">
        <f>IF(G503&lt;&gt;"",VLOOKUP(G503,التكويد!D:E,2,0),"")</f>
        <v/>
      </c>
      <c r="I503" s="9"/>
      <c r="J503" s="10"/>
      <c r="K503" s="125">
        <f t="shared" si="0"/>
        <v>0</v>
      </c>
      <c r="L503" s="2"/>
      <c r="M503" s="11"/>
      <c r="N503" s="10"/>
      <c r="O503" s="12"/>
      <c r="P503" s="28">
        <f t="shared" si="1"/>
        <v>0</v>
      </c>
    </row>
    <row r="504" spans="1:16" ht="17.25" thickTop="1" thickBot="1">
      <c r="A504" s="2"/>
      <c r="B504" s="130">
        <v>498</v>
      </c>
      <c r="C504" s="30"/>
      <c r="D504" s="19"/>
      <c r="E504" s="119" t="str">
        <f>IF(D504&lt;&gt;"",VLOOKUP(D504,التكويد!X:Z,2,0),"")</f>
        <v/>
      </c>
      <c r="F504" s="8"/>
      <c r="G504" s="19"/>
      <c r="H504" s="122" t="str">
        <f>IF(G504&lt;&gt;"",VLOOKUP(G504,التكويد!D:E,2,0),"")</f>
        <v/>
      </c>
      <c r="I504" s="9"/>
      <c r="J504" s="10"/>
      <c r="K504" s="125">
        <f t="shared" si="0"/>
        <v>0</v>
      </c>
      <c r="L504" s="2"/>
      <c r="M504" s="11"/>
      <c r="N504" s="10"/>
      <c r="O504" s="12"/>
      <c r="P504" s="28">
        <f t="shared" si="1"/>
        <v>0</v>
      </c>
    </row>
    <row r="505" spans="1:16" ht="17.25" thickTop="1" thickBot="1">
      <c r="A505" s="2"/>
      <c r="B505" s="130">
        <v>499</v>
      </c>
      <c r="C505" s="30"/>
      <c r="D505" s="19"/>
      <c r="E505" s="119" t="str">
        <f>IF(D505&lt;&gt;"",VLOOKUP(D505,التكويد!X:Z,2,0),"")</f>
        <v/>
      </c>
      <c r="F505" s="8"/>
      <c r="G505" s="19"/>
      <c r="H505" s="122" t="str">
        <f>IF(G505&lt;&gt;"",VLOOKUP(G505,التكويد!D:E,2,0),"")</f>
        <v/>
      </c>
      <c r="I505" s="9"/>
      <c r="J505" s="10"/>
      <c r="K505" s="125">
        <f t="shared" si="0"/>
        <v>0</v>
      </c>
      <c r="L505" s="2"/>
      <c r="M505" s="11"/>
      <c r="N505" s="10"/>
      <c r="O505" s="12"/>
      <c r="P505" s="28">
        <f t="shared" si="1"/>
        <v>0</v>
      </c>
    </row>
    <row r="506" spans="1:16" ht="17.25" thickTop="1" thickBot="1">
      <c r="A506" s="2"/>
      <c r="B506" s="130">
        <v>500</v>
      </c>
      <c r="C506" s="30"/>
      <c r="D506" s="19"/>
      <c r="E506" s="119" t="str">
        <f>IF(D506&lt;&gt;"",VLOOKUP(D506,التكويد!X:Z,2,0),"")</f>
        <v/>
      </c>
      <c r="F506" s="8"/>
      <c r="G506" s="19"/>
      <c r="H506" s="122" t="str">
        <f>IF(G506&lt;&gt;"",VLOOKUP(G506,التكويد!D:E,2,0),"")</f>
        <v/>
      </c>
      <c r="I506" s="9"/>
      <c r="J506" s="10"/>
      <c r="K506" s="125">
        <f t="shared" si="0"/>
        <v>0</v>
      </c>
      <c r="L506" s="2"/>
      <c r="M506" s="11"/>
      <c r="N506" s="10"/>
      <c r="O506" s="12"/>
      <c r="P506" s="28">
        <f t="shared" si="1"/>
        <v>0</v>
      </c>
    </row>
    <row r="507" spans="1:16" ht="17.25" thickTop="1" thickBot="1">
      <c r="A507" s="2"/>
      <c r="B507" s="130">
        <v>501</v>
      </c>
      <c r="C507" s="30"/>
      <c r="D507" s="19"/>
      <c r="E507" s="119" t="str">
        <f>IF(D507&lt;&gt;"",VLOOKUP(D507,التكويد!X:Z,2,0),"")</f>
        <v/>
      </c>
      <c r="F507" s="8"/>
      <c r="G507" s="19"/>
      <c r="H507" s="122" t="str">
        <f>IF(G507&lt;&gt;"",VLOOKUP(G507,التكويد!D:E,2,0),"")</f>
        <v/>
      </c>
      <c r="I507" s="9"/>
      <c r="J507" s="10"/>
      <c r="K507" s="125">
        <f t="shared" si="0"/>
        <v>0</v>
      </c>
      <c r="L507" s="2"/>
      <c r="M507" s="11"/>
      <c r="N507" s="10"/>
      <c r="O507" s="12"/>
      <c r="P507" s="28">
        <f t="shared" si="1"/>
        <v>0</v>
      </c>
    </row>
    <row r="508" spans="1:16" ht="17.25" thickTop="1" thickBot="1">
      <c r="A508" s="2"/>
      <c r="B508" s="130">
        <v>502</v>
      </c>
      <c r="C508" s="30"/>
      <c r="D508" s="19"/>
      <c r="E508" s="119" t="str">
        <f>IF(D508&lt;&gt;"",VLOOKUP(D508,التكويد!X:Z,2,0),"")</f>
        <v/>
      </c>
      <c r="F508" s="8"/>
      <c r="G508" s="19"/>
      <c r="H508" s="122" t="str">
        <f>IF(G508&lt;&gt;"",VLOOKUP(G508,التكويد!D:E,2,0),"")</f>
        <v/>
      </c>
      <c r="I508" s="9"/>
      <c r="J508" s="10"/>
      <c r="K508" s="125">
        <f t="shared" si="0"/>
        <v>0</v>
      </c>
      <c r="L508" s="2"/>
      <c r="M508" s="11"/>
      <c r="N508" s="10"/>
      <c r="O508" s="12"/>
      <c r="P508" s="28">
        <f t="shared" si="1"/>
        <v>0</v>
      </c>
    </row>
    <row r="509" spans="1:16" ht="17.25" thickTop="1" thickBot="1">
      <c r="A509" s="2"/>
      <c r="B509" s="130">
        <v>503</v>
      </c>
      <c r="C509" s="30"/>
      <c r="D509" s="19"/>
      <c r="E509" s="119" t="str">
        <f>IF(D509&lt;&gt;"",VLOOKUP(D509,التكويد!X:Z,2,0),"")</f>
        <v/>
      </c>
      <c r="F509" s="8"/>
      <c r="G509" s="19"/>
      <c r="H509" s="122" t="str">
        <f>IF(G509&lt;&gt;"",VLOOKUP(G509,التكويد!D:E,2,0),"")</f>
        <v/>
      </c>
      <c r="I509" s="9"/>
      <c r="J509" s="10"/>
      <c r="K509" s="125">
        <f t="shared" si="0"/>
        <v>0</v>
      </c>
      <c r="L509" s="2"/>
      <c r="M509" s="11"/>
      <c r="N509" s="10"/>
      <c r="O509" s="12"/>
      <c r="P509" s="28">
        <f t="shared" si="1"/>
        <v>0</v>
      </c>
    </row>
    <row r="510" spans="1:16" ht="17.25" thickTop="1" thickBot="1">
      <c r="A510" s="2"/>
      <c r="B510" s="130">
        <v>504</v>
      </c>
      <c r="C510" s="30"/>
      <c r="D510" s="19"/>
      <c r="E510" s="119" t="str">
        <f>IF(D510&lt;&gt;"",VLOOKUP(D510,التكويد!X:Z,2,0),"")</f>
        <v/>
      </c>
      <c r="F510" s="8"/>
      <c r="G510" s="19"/>
      <c r="H510" s="122" t="str">
        <f>IF(G510&lt;&gt;"",VLOOKUP(G510,التكويد!D:E,2,0),"")</f>
        <v/>
      </c>
      <c r="I510" s="9"/>
      <c r="J510" s="10"/>
      <c r="K510" s="125">
        <f t="shared" si="0"/>
        <v>0</v>
      </c>
      <c r="L510" s="2"/>
      <c r="M510" s="11"/>
      <c r="N510" s="10"/>
      <c r="O510" s="12"/>
      <c r="P510" s="28">
        <f t="shared" si="1"/>
        <v>0</v>
      </c>
    </row>
    <row r="511" spans="1:16" ht="17.25" thickTop="1" thickBot="1">
      <c r="A511" s="2"/>
      <c r="B511" s="130">
        <v>505</v>
      </c>
      <c r="C511" s="30"/>
      <c r="D511" s="19"/>
      <c r="E511" s="119" t="str">
        <f>IF(D511&lt;&gt;"",VLOOKUP(D511,التكويد!X:Z,2,0),"")</f>
        <v/>
      </c>
      <c r="F511" s="8"/>
      <c r="G511" s="19"/>
      <c r="H511" s="122" t="str">
        <f>IF(G511&lt;&gt;"",VLOOKUP(G511,التكويد!D:E,2,0),"")</f>
        <v/>
      </c>
      <c r="I511" s="9"/>
      <c r="J511" s="10"/>
      <c r="K511" s="125">
        <f t="shared" si="0"/>
        <v>0</v>
      </c>
      <c r="L511" s="2"/>
      <c r="M511" s="11"/>
      <c r="N511" s="10"/>
      <c r="O511" s="12"/>
      <c r="P511" s="28">
        <f t="shared" si="1"/>
        <v>0</v>
      </c>
    </row>
    <row r="512" spans="1:16" ht="17.25" thickTop="1" thickBot="1">
      <c r="A512" s="2"/>
      <c r="B512" s="130">
        <v>506</v>
      </c>
      <c r="C512" s="30"/>
      <c r="D512" s="19"/>
      <c r="E512" s="119" t="str">
        <f>IF(D512&lt;&gt;"",VLOOKUP(D512,التكويد!X:Z,2,0),"")</f>
        <v/>
      </c>
      <c r="F512" s="8"/>
      <c r="G512" s="19"/>
      <c r="H512" s="122" t="str">
        <f>IF(G512&lt;&gt;"",VLOOKUP(G512,التكويد!D:E,2,0),"")</f>
        <v/>
      </c>
      <c r="I512" s="9"/>
      <c r="J512" s="10"/>
      <c r="K512" s="125">
        <f t="shared" si="0"/>
        <v>0</v>
      </c>
      <c r="L512" s="2"/>
      <c r="M512" s="11"/>
      <c r="N512" s="10"/>
      <c r="O512" s="12"/>
      <c r="P512" s="28">
        <f t="shared" si="1"/>
        <v>0</v>
      </c>
    </row>
    <row r="513" spans="1:16" ht="17.25" thickTop="1" thickBot="1">
      <c r="A513" s="2"/>
      <c r="B513" s="130">
        <v>507</v>
      </c>
      <c r="C513" s="30"/>
      <c r="D513" s="19"/>
      <c r="E513" s="119" t="str">
        <f>IF(D513&lt;&gt;"",VLOOKUP(D513,التكويد!X:Z,2,0),"")</f>
        <v/>
      </c>
      <c r="F513" s="8"/>
      <c r="G513" s="19"/>
      <c r="H513" s="122" t="str">
        <f>IF(G513&lt;&gt;"",VLOOKUP(G513,التكويد!D:E,2,0),"")</f>
        <v/>
      </c>
      <c r="I513" s="9"/>
      <c r="J513" s="10"/>
      <c r="K513" s="125">
        <f t="shared" si="0"/>
        <v>0</v>
      </c>
      <c r="L513" s="2"/>
      <c r="M513" s="11"/>
      <c r="N513" s="10"/>
      <c r="O513" s="12"/>
      <c r="P513" s="28">
        <f t="shared" si="1"/>
        <v>0</v>
      </c>
    </row>
    <row r="514" spans="1:16" ht="17.25" thickTop="1" thickBot="1">
      <c r="A514" s="2"/>
      <c r="B514" s="130">
        <v>508</v>
      </c>
      <c r="C514" s="30"/>
      <c r="D514" s="19"/>
      <c r="E514" s="119" t="str">
        <f>IF(D514&lt;&gt;"",VLOOKUP(D514,التكويد!X:Z,2,0),"")</f>
        <v/>
      </c>
      <c r="F514" s="8"/>
      <c r="G514" s="19"/>
      <c r="H514" s="122" t="str">
        <f>IF(G514&lt;&gt;"",VLOOKUP(G514,التكويد!D:E,2,0),"")</f>
        <v/>
      </c>
      <c r="I514" s="9"/>
      <c r="J514" s="10"/>
      <c r="K514" s="125">
        <f t="shared" si="0"/>
        <v>0</v>
      </c>
      <c r="L514" s="2"/>
      <c r="M514" s="11"/>
      <c r="N514" s="10"/>
      <c r="O514" s="12"/>
      <c r="P514" s="28">
        <f t="shared" si="1"/>
        <v>0</v>
      </c>
    </row>
    <row r="515" spans="1:16" ht="17.25" thickTop="1" thickBot="1">
      <c r="A515" s="2"/>
      <c r="B515" s="130">
        <v>509</v>
      </c>
      <c r="C515" s="30"/>
      <c r="D515" s="19"/>
      <c r="E515" s="119" t="str">
        <f>IF(D515&lt;&gt;"",VLOOKUP(D515,التكويد!X:Z,2,0),"")</f>
        <v/>
      </c>
      <c r="F515" s="8"/>
      <c r="G515" s="19"/>
      <c r="H515" s="122" t="str">
        <f>IF(G515&lt;&gt;"",VLOOKUP(G515,التكويد!D:E,2,0),"")</f>
        <v/>
      </c>
      <c r="I515" s="9"/>
      <c r="J515" s="10"/>
      <c r="K515" s="125">
        <f t="shared" si="0"/>
        <v>0</v>
      </c>
      <c r="L515" s="2"/>
      <c r="M515" s="11"/>
      <c r="N515" s="10"/>
      <c r="O515" s="12"/>
      <c r="P515" s="28">
        <f t="shared" si="1"/>
        <v>0</v>
      </c>
    </row>
    <row r="516" spans="1:16" ht="17.25" thickTop="1" thickBot="1">
      <c r="A516" s="2"/>
      <c r="B516" s="130">
        <v>510</v>
      </c>
      <c r="C516" s="30"/>
      <c r="D516" s="19"/>
      <c r="E516" s="119" t="str">
        <f>IF(D516&lt;&gt;"",VLOOKUP(D516,التكويد!X:Z,2,0),"")</f>
        <v/>
      </c>
      <c r="F516" s="8"/>
      <c r="G516" s="19"/>
      <c r="H516" s="122" t="str">
        <f>IF(G516&lt;&gt;"",VLOOKUP(G516,التكويد!D:E,2,0),"")</f>
        <v/>
      </c>
      <c r="I516" s="9"/>
      <c r="J516" s="10"/>
      <c r="K516" s="125">
        <f t="shared" si="0"/>
        <v>0</v>
      </c>
      <c r="L516" s="2"/>
      <c r="M516" s="11"/>
      <c r="N516" s="10"/>
      <c r="O516" s="12"/>
      <c r="P516" s="28">
        <f t="shared" si="1"/>
        <v>0</v>
      </c>
    </row>
    <row r="517" spans="1:16" ht="17.25" thickTop="1" thickBot="1">
      <c r="A517" s="2"/>
      <c r="B517" s="130">
        <v>511</v>
      </c>
      <c r="C517" s="30"/>
      <c r="D517" s="19"/>
      <c r="E517" s="119" t="str">
        <f>IF(D517&lt;&gt;"",VLOOKUP(D517,التكويد!X:Z,2,0),"")</f>
        <v/>
      </c>
      <c r="F517" s="8"/>
      <c r="G517" s="19"/>
      <c r="H517" s="122" t="str">
        <f>IF(G517&lt;&gt;"",VLOOKUP(G517,التكويد!D:E,2,0),"")</f>
        <v/>
      </c>
      <c r="I517" s="9"/>
      <c r="J517" s="10"/>
      <c r="K517" s="125">
        <f t="shared" si="0"/>
        <v>0</v>
      </c>
      <c r="L517" s="2"/>
      <c r="M517" s="11"/>
      <c r="N517" s="10"/>
      <c r="O517" s="12"/>
      <c r="P517" s="28">
        <f t="shared" si="1"/>
        <v>0</v>
      </c>
    </row>
    <row r="518" spans="1:16" ht="17.25" thickTop="1" thickBot="1">
      <c r="A518" s="2"/>
      <c r="B518" s="130">
        <v>512</v>
      </c>
      <c r="C518" s="30"/>
      <c r="D518" s="19"/>
      <c r="E518" s="119" t="str">
        <f>IF(D518&lt;&gt;"",VLOOKUP(D518,التكويد!X:Z,2,0),"")</f>
        <v/>
      </c>
      <c r="F518" s="8"/>
      <c r="G518" s="19"/>
      <c r="H518" s="122" t="str">
        <f>IF(G518&lt;&gt;"",VLOOKUP(G518,التكويد!D:E,2,0),"")</f>
        <v/>
      </c>
      <c r="I518" s="9"/>
      <c r="J518" s="10"/>
      <c r="K518" s="125">
        <f t="shared" si="0"/>
        <v>0</v>
      </c>
      <c r="L518" s="2"/>
      <c r="M518" s="11"/>
      <c r="N518" s="10"/>
      <c r="O518" s="12"/>
      <c r="P518" s="28">
        <f t="shared" si="1"/>
        <v>0</v>
      </c>
    </row>
    <row r="519" spans="1:16" ht="17.25" thickTop="1" thickBot="1">
      <c r="A519" s="2"/>
      <c r="B519" s="130">
        <v>513</v>
      </c>
      <c r="C519" s="30"/>
      <c r="D519" s="19"/>
      <c r="E519" s="119" t="str">
        <f>IF(D519&lt;&gt;"",VLOOKUP(D519,التكويد!X:Z,2,0),"")</f>
        <v/>
      </c>
      <c r="F519" s="8"/>
      <c r="G519" s="19"/>
      <c r="H519" s="122" t="str">
        <f>IF(G519&lt;&gt;"",VLOOKUP(G519,التكويد!D:E,2,0),"")</f>
        <v/>
      </c>
      <c r="I519" s="9"/>
      <c r="J519" s="10"/>
      <c r="K519" s="125">
        <f t="shared" si="0"/>
        <v>0</v>
      </c>
      <c r="L519" s="2"/>
      <c r="M519" s="11"/>
      <c r="N519" s="10"/>
      <c r="O519" s="12"/>
      <c r="P519" s="28">
        <f t="shared" si="1"/>
        <v>0</v>
      </c>
    </row>
    <row r="520" spans="1:16" ht="17.25" thickTop="1" thickBot="1">
      <c r="A520" s="2"/>
      <c r="B520" s="130">
        <v>514</v>
      </c>
      <c r="C520" s="30"/>
      <c r="D520" s="19"/>
      <c r="E520" s="119" t="str">
        <f>IF(D520&lt;&gt;"",VLOOKUP(D520,التكويد!X:Z,2,0),"")</f>
        <v/>
      </c>
      <c r="F520" s="8"/>
      <c r="G520" s="19"/>
      <c r="H520" s="122" t="str">
        <f>IF(G520&lt;&gt;"",VLOOKUP(G520,التكويد!D:E,2,0),"")</f>
        <v/>
      </c>
      <c r="I520" s="9"/>
      <c r="J520" s="10"/>
      <c r="K520" s="125">
        <f t="shared" si="0"/>
        <v>0</v>
      </c>
      <c r="L520" s="2"/>
      <c r="M520" s="11"/>
      <c r="N520" s="10"/>
      <c r="O520" s="12"/>
      <c r="P520" s="28">
        <f t="shared" si="1"/>
        <v>0</v>
      </c>
    </row>
    <row r="521" spans="1:16" ht="17.25" thickTop="1" thickBot="1">
      <c r="A521" s="2"/>
      <c r="B521" s="130">
        <v>515</v>
      </c>
      <c r="C521" s="30"/>
      <c r="D521" s="19"/>
      <c r="E521" s="119" t="str">
        <f>IF(D521&lt;&gt;"",VLOOKUP(D521,التكويد!X:Z,2,0),"")</f>
        <v/>
      </c>
      <c r="F521" s="8"/>
      <c r="G521" s="19"/>
      <c r="H521" s="122" t="str">
        <f>IF(G521&lt;&gt;"",VLOOKUP(G521,التكويد!D:E,2,0),"")</f>
        <v/>
      </c>
      <c r="I521" s="9"/>
      <c r="J521" s="10"/>
      <c r="K521" s="125">
        <f t="shared" si="0"/>
        <v>0</v>
      </c>
      <c r="L521" s="2"/>
      <c r="M521" s="11"/>
      <c r="N521" s="10"/>
      <c r="O521" s="12"/>
      <c r="P521" s="28">
        <f t="shared" si="1"/>
        <v>0</v>
      </c>
    </row>
    <row r="522" spans="1:16" ht="17.25" thickTop="1" thickBot="1">
      <c r="A522" s="2"/>
      <c r="B522" s="130">
        <v>516</v>
      </c>
      <c r="C522" s="30"/>
      <c r="D522" s="19"/>
      <c r="E522" s="119" t="str">
        <f>IF(D522&lt;&gt;"",VLOOKUP(D522,التكويد!X:Z,2,0),"")</f>
        <v/>
      </c>
      <c r="F522" s="8"/>
      <c r="G522" s="19"/>
      <c r="H522" s="122" t="str">
        <f>IF(G522&lt;&gt;"",VLOOKUP(G522,التكويد!D:E,2,0),"")</f>
        <v/>
      </c>
      <c r="I522" s="9"/>
      <c r="J522" s="10"/>
      <c r="K522" s="125">
        <f t="shared" si="0"/>
        <v>0</v>
      </c>
      <c r="L522" s="2"/>
      <c r="M522" s="11"/>
      <c r="N522" s="10"/>
      <c r="O522" s="12"/>
      <c r="P522" s="28">
        <f t="shared" si="1"/>
        <v>0</v>
      </c>
    </row>
    <row r="523" spans="1:16" ht="17.25" thickTop="1" thickBot="1">
      <c r="A523" s="2"/>
      <c r="B523" s="130">
        <v>517</v>
      </c>
      <c r="C523" s="30"/>
      <c r="D523" s="19"/>
      <c r="E523" s="119" t="str">
        <f>IF(D523&lt;&gt;"",VLOOKUP(D523,التكويد!X:Z,2,0),"")</f>
        <v/>
      </c>
      <c r="F523" s="8"/>
      <c r="G523" s="19"/>
      <c r="H523" s="122" t="str">
        <f>IF(G523&lt;&gt;"",VLOOKUP(G523,التكويد!D:E,2,0),"")</f>
        <v/>
      </c>
      <c r="I523" s="9"/>
      <c r="J523" s="10"/>
      <c r="K523" s="125">
        <f t="shared" si="0"/>
        <v>0</v>
      </c>
      <c r="L523" s="2"/>
      <c r="M523" s="11"/>
      <c r="N523" s="10"/>
      <c r="O523" s="12"/>
      <c r="P523" s="28">
        <f t="shared" si="1"/>
        <v>0</v>
      </c>
    </row>
    <row r="524" spans="1:16" ht="17.25" thickTop="1" thickBot="1">
      <c r="A524" s="2"/>
      <c r="B524" s="130">
        <v>518</v>
      </c>
      <c r="C524" s="30"/>
      <c r="D524" s="19"/>
      <c r="E524" s="119" t="str">
        <f>IF(D524&lt;&gt;"",VLOOKUP(D524,التكويد!X:Z,2,0),"")</f>
        <v/>
      </c>
      <c r="F524" s="8"/>
      <c r="G524" s="19"/>
      <c r="H524" s="122" t="str">
        <f>IF(G524&lt;&gt;"",VLOOKUP(G524,التكويد!D:E,2,0),"")</f>
        <v/>
      </c>
      <c r="I524" s="9"/>
      <c r="J524" s="10"/>
      <c r="K524" s="125">
        <f t="shared" si="0"/>
        <v>0</v>
      </c>
      <c r="L524" s="2"/>
      <c r="M524" s="11"/>
      <c r="N524" s="10"/>
      <c r="O524" s="12"/>
      <c r="P524" s="28">
        <f t="shared" si="1"/>
        <v>0</v>
      </c>
    </row>
    <row r="525" spans="1:16" ht="17.25" thickTop="1" thickBot="1">
      <c r="A525" s="2"/>
      <c r="B525" s="130">
        <v>519</v>
      </c>
      <c r="C525" s="30"/>
      <c r="D525" s="19"/>
      <c r="E525" s="119" t="str">
        <f>IF(D525&lt;&gt;"",VLOOKUP(D525,التكويد!X:Z,2,0),"")</f>
        <v/>
      </c>
      <c r="F525" s="8"/>
      <c r="G525" s="19"/>
      <c r="H525" s="122" t="str">
        <f>IF(G525&lt;&gt;"",VLOOKUP(G525,التكويد!D:E,2,0),"")</f>
        <v/>
      </c>
      <c r="I525" s="9"/>
      <c r="J525" s="10"/>
      <c r="K525" s="125">
        <f t="shared" si="0"/>
        <v>0</v>
      </c>
      <c r="L525" s="2"/>
      <c r="M525" s="11"/>
      <c r="N525" s="10"/>
      <c r="O525" s="12"/>
      <c r="P525" s="28">
        <f t="shared" si="1"/>
        <v>0</v>
      </c>
    </row>
    <row r="526" spans="1:16" ht="17.25" thickTop="1" thickBot="1">
      <c r="A526" s="2"/>
      <c r="B526" s="130">
        <v>520</v>
      </c>
      <c r="C526" s="30"/>
      <c r="D526" s="19"/>
      <c r="E526" s="119" t="str">
        <f>IF(D526&lt;&gt;"",VLOOKUP(D526,التكويد!X:Z,2,0),"")</f>
        <v/>
      </c>
      <c r="F526" s="8"/>
      <c r="G526" s="19"/>
      <c r="H526" s="122" t="str">
        <f>IF(G526&lt;&gt;"",VLOOKUP(G526,التكويد!D:E,2,0),"")</f>
        <v/>
      </c>
      <c r="I526" s="9"/>
      <c r="J526" s="10"/>
      <c r="K526" s="125">
        <f t="shared" si="0"/>
        <v>0</v>
      </c>
      <c r="L526" s="2"/>
      <c r="M526" s="11"/>
      <c r="N526" s="10"/>
      <c r="O526" s="12"/>
      <c r="P526" s="28">
        <f t="shared" si="1"/>
        <v>0</v>
      </c>
    </row>
    <row r="527" spans="1:16" ht="17.25" thickTop="1" thickBot="1">
      <c r="A527" s="2"/>
      <c r="B527" s="130">
        <v>521</v>
      </c>
      <c r="C527" s="30"/>
      <c r="D527" s="19"/>
      <c r="E527" s="119" t="str">
        <f>IF(D527&lt;&gt;"",VLOOKUP(D527,التكويد!X:Z,2,0),"")</f>
        <v/>
      </c>
      <c r="F527" s="8"/>
      <c r="G527" s="19"/>
      <c r="H527" s="122" t="str">
        <f>IF(G527&lt;&gt;"",VLOOKUP(G527,التكويد!D:E,2,0),"")</f>
        <v/>
      </c>
      <c r="I527" s="9"/>
      <c r="J527" s="10"/>
      <c r="K527" s="125">
        <f t="shared" si="0"/>
        <v>0</v>
      </c>
      <c r="L527" s="2"/>
      <c r="M527" s="11"/>
      <c r="N527" s="10"/>
      <c r="O527" s="12"/>
      <c r="P527" s="28">
        <f t="shared" si="1"/>
        <v>0</v>
      </c>
    </row>
    <row r="528" spans="1:16" ht="17.25" thickTop="1" thickBot="1">
      <c r="A528" s="2"/>
      <c r="B528" s="130">
        <v>522</v>
      </c>
      <c r="C528" s="30"/>
      <c r="D528" s="19"/>
      <c r="E528" s="119" t="str">
        <f>IF(D528&lt;&gt;"",VLOOKUP(D528,التكويد!X:Z,2,0),"")</f>
        <v/>
      </c>
      <c r="F528" s="8"/>
      <c r="G528" s="19"/>
      <c r="H528" s="122" t="str">
        <f>IF(G528&lt;&gt;"",VLOOKUP(G528,التكويد!D:E,2,0),"")</f>
        <v/>
      </c>
      <c r="I528" s="9"/>
      <c r="J528" s="10"/>
      <c r="K528" s="125">
        <f t="shared" si="0"/>
        <v>0</v>
      </c>
      <c r="L528" s="2"/>
      <c r="M528" s="11"/>
      <c r="N528" s="10"/>
      <c r="O528" s="12"/>
      <c r="P528" s="28">
        <f t="shared" si="1"/>
        <v>0</v>
      </c>
    </row>
    <row r="529" spans="1:16" ht="17.25" thickTop="1" thickBot="1">
      <c r="A529" s="2"/>
      <c r="B529" s="130">
        <v>523</v>
      </c>
      <c r="C529" s="30"/>
      <c r="D529" s="19"/>
      <c r="E529" s="119" t="str">
        <f>IF(D529&lt;&gt;"",VLOOKUP(D529,التكويد!X:Z,2,0),"")</f>
        <v/>
      </c>
      <c r="F529" s="8"/>
      <c r="G529" s="19"/>
      <c r="H529" s="122" t="str">
        <f>IF(G529&lt;&gt;"",VLOOKUP(G529,التكويد!D:E,2,0),"")</f>
        <v/>
      </c>
      <c r="I529" s="9"/>
      <c r="J529" s="10"/>
      <c r="K529" s="125">
        <f t="shared" si="0"/>
        <v>0</v>
      </c>
      <c r="L529" s="2"/>
      <c r="M529" s="11"/>
      <c r="N529" s="10"/>
      <c r="O529" s="12"/>
      <c r="P529" s="28">
        <f t="shared" si="1"/>
        <v>0</v>
      </c>
    </row>
    <row r="530" spans="1:16" ht="17.25" thickTop="1" thickBot="1">
      <c r="A530" s="2"/>
      <c r="B530" s="130">
        <v>524</v>
      </c>
      <c r="C530" s="30"/>
      <c r="D530" s="19"/>
      <c r="E530" s="119" t="str">
        <f>IF(D530&lt;&gt;"",VLOOKUP(D530,التكويد!X:Z,2,0),"")</f>
        <v/>
      </c>
      <c r="F530" s="8"/>
      <c r="G530" s="19"/>
      <c r="H530" s="122" t="str">
        <f>IF(G530&lt;&gt;"",VLOOKUP(G530,التكويد!D:E,2,0),"")</f>
        <v/>
      </c>
      <c r="I530" s="9"/>
      <c r="J530" s="10"/>
      <c r="K530" s="125">
        <f t="shared" si="0"/>
        <v>0</v>
      </c>
      <c r="L530" s="2"/>
      <c r="M530" s="11"/>
      <c r="N530" s="10"/>
      <c r="O530" s="12"/>
      <c r="P530" s="28">
        <f t="shared" si="1"/>
        <v>0</v>
      </c>
    </row>
    <row r="531" spans="1:16" ht="17.25" thickTop="1" thickBot="1">
      <c r="A531" s="2"/>
      <c r="B531" s="130">
        <v>525</v>
      </c>
      <c r="C531" s="30"/>
      <c r="D531" s="19"/>
      <c r="E531" s="119" t="str">
        <f>IF(D531&lt;&gt;"",VLOOKUP(D531,التكويد!X:Z,2,0),"")</f>
        <v/>
      </c>
      <c r="F531" s="8"/>
      <c r="G531" s="19"/>
      <c r="H531" s="122" t="str">
        <f>IF(G531&lt;&gt;"",VLOOKUP(G531,التكويد!D:E,2,0),"")</f>
        <v/>
      </c>
      <c r="I531" s="9"/>
      <c r="J531" s="10"/>
      <c r="K531" s="125">
        <f t="shared" si="0"/>
        <v>0</v>
      </c>
      <c r="L531" s="2"/>
      <c r="M531" s="11"/>
      <c r="N531" s="10"/>
      <c r="O531" s="12"/>
      <c r="P531" s="28">
        <f t="shared" si="1"/>
        <v>0</v>
      </c>
    </row>
    <row r="532" spans="1:16" ht="17.25" thickTop="1" thickBot="1">
      <c r="A532" s="2"/>
      <c r="B532" s="130">
        <v>526</v>
      </c>
      <c r="C532" s="30"/>
      <c r="D532" s="19"/>
      <c r="E532" s="119" t="str">
        <f>IF(D532&lt;&gt;"",VLOOKUP(D532,التكويد!X:Z,2,0),"")</f>
        <v/>
      </c>
      <c r="F532" s="8"/>
      <c r="G532" s="19"/>
      <c r="H532" s="122" t="str">
        <f>IF(G532&lt;&gt;"",VLOOKUP(G532,التكويد!D:E,2,0),"")</f>
        <v/>
      </c>
      <c r="I532" s="9"/>
      <c r="J532" s="10"/>
      <c r="K532" s="125">
        <f t="shared" si="0"/>
        <v>0</v>
      </c>
      <c r="L532" s="2"/>
      <c r="M532" s="11"/>
      <c r="N532" s="10"/>
      <c r="O532" s="12"/>
      <c r="P532" s="28">
        <f t="shared" si="1"/>
        <v>0</v>
      </c>
    </row>
    <row r="533" spans="1:16" ht="17.25" thickTop="1" thickBot="1">
      <c r="A533" s="2"/>
      <c r="B533" s="130">
        <v>527</v>
      </c>
      <c r="C533" s="30"/>
      <c r="D533" s="19"/>
      <c r="E533" s="119" t="str">
        <f>IF(D533&lt;&gt;"",VLOOKUP(D533,التكويد!X:Z,2,0),"")</f>
        <v/>
      </c>
      <c r="F533" s="8"/>
      <c r="G533" s="19"/>
      <c r="H533" s="122" t="str">
        <f>IF(G533&lt;&gt;"",VLOOKUP(G533,التكويد!D:E,2,0),"")</f>
        <v/>
      </c>
      <c r="I533" s="9"/>
      <c r="J533" s="10"/>
      <c r="K533" s="125">
        <f t="shared" si="0"/>
        <v>0</v>
      </c>
      <c r="L533" s="2"/>
      <c r="M533" s="11"/>
      <c r="N533" s="10"/>
      <c r="O533" s="12"/>
      <c r="P533" s="28">
        <f t="shared" si="1"/>
        <v>0</v>
      </c>
    </row>
    <row r="534" spans="1:16" ht="17.25" thickTop="1" thickBot="1">
      <c r="A534" s="2"/>
      <c r="B534" s="130">
        <v>528</v>
      </c>
      <c r="C534" s="30"/>
      <c r="D534" s="19"/>
      <c r="E534" s="119" t="str">
        <f>IF(D534&lt;&gt;"",VLOOKUP(D534,التكويد!X:Z,2,0),"")</f>
        <v/>
      </c>
      <c r="F534" s="8"/>
      <c r="G534" s="19"/>
      <c r="H534" s="122" t="str">
        <f>IF(G534&lt;&gt;"",VLOOKUP(G534,التكويد!D:E,2,0),"")</f>
        <v/>
      </c>
      <c r="I534" s="9"/>
      <c r="J534" s="10"/>
      <c r="K534" s="125">
        <f t="shared" si="0"/>
        <v>0</v>
      </c>
      <c r="L534" s="2"/>
      <c r="M534" s="11"/>
      <c r="N534" s="10"/>
      <c r="O534" s="12"/>
      <c r="P534" s="28">
        <f t="shared" si="1"/>
        <v>0</v>
      </c>
    </row>
    <row r="535" spans="1:16" ht="17.25" thickTop="1" thickBot="1">
      <c r="A535" s="2"/>
      <c r="B535" s="130">
        <v>529</v>
      </c>
      <c r="C535" s="30"/>
      <c r="D535" s="19"/>
      <c r="E535" s="119" t="str">
        <f>IF(D535&lt;&gt;"",VLOOKUP(D535,التكويد!X:Z,2,0),"")</f>
        <v/>
      </c>
      <c r="F535" s="8"/>
      <c r="G535" s="19"/>
      <c r="H535" s="122" t="str">
        <f>IF(G535&lt;&gt;"",VLOOKUP(G535,التكويد!D:E,2,0),"")</f>
        <v/>
      </c>
      <c r="I535" s="9"/>
      <c r="J535" s="10"/>
      <c r="K535" s="125">
        <f t="shared" si="0"/>
        <v>0</v>
      </c>
      <c r="L535" s="2"/>
      <c r="M535" s="11"/>
      <c r="N535" s="10"/>
      <c r="O535" s="12"/>
      <c r="P535" s="28">
        <f t="shared" si="1"/>
        <v>0</v>
      </c>
    </row>
    <row r="536" spans="1:16" ht="17.25" thickTop="1" thickBot="1">
      <c r="A536" s="2"/>
      <c r="B536" s="130">
        <v>530</v>
      </c>
      <c r="C536" s="30"/>
      <c r="D536" s="19"/>
      <c r="E536" s="119" t="str">
        <f>IF(D536&lt;&gt;"",VLOOKUP(D536,التكويد!X:Z,2,0),"")</f>
        <v/>
      </c>
      <c r="F536" s="8"/>
      <c r="G536" s="19"/>
      <c r="H536" s="122" t="str">
        <f>IF(G536&lt;&gt;"",VLOOKUP(G536,التكويد!D:E,2,0),"")</f>
        <v/>
      </c>
      <c r="I536" s="9"/>
      <c r="J536" s="10"/>
      <c r="K536" s="125">
        <f t="shared" si="0"/>
        <v>0</v>
      </c>
      <c r="L536" s="2"/>
      <c r="M536" s="11"/>
      <c r="N536" s="10"/>
      <c r="O536" s="12"/>
      <c r="P536" s="28">
        <f t="shared" si="1"/>
        <v>0</v>
      </c>
    </row>
    <row r="537" spans="1:16" ht="17.25" thickTop="1" thickBot="1">
      <c r="A537" s="2"/>
      <c r="B537" s="130">
        <v>531</v>
      </c>
      <c r="C537" s="30"/>
      <c r="D537" s="19"/>
      <c r="E537" s="119" t="str">
        <f>IF(D537&lt;&gt;"",VLOOKUP(D537,التكويد!X:Z,2,0),"")</f>
        <v/>
      </c>
      <c r="F537" s="8"/>
      <c r="G537" s="19"/>
      <c r="H537" s="122" t="str">
        <f>IF(G537&lt;&gt;"",VLOOKUP(G537,التكويد!D:E,2,0),"")</f>
        <v/>
      </c>
      <c r="I537" s="9"/>
      <c r="J537" s="10"/>
      <c r="K537" s="125">
        <f t="shared" si="0"/>
        <v>0</v>
      </c>
      <c r="L537" s="2"/>
      <c r="M537" s="11"/>
      <c r="N537" s="10"/>
      <c r="O537" s="12"/>
      <c r="P537" s="28">
        <f t="shared" si="1"/>
        <v>0</v>
      </c>
    </row>
    <row r="538" spans="1:16" ht="17.25" thickTop="1" thickBot="1">
      <c r="A538" s="2"/>
      <c r="B538" s="130">
        <v>532</v>
      </c>
      <c r="C538" s="30"/>
      <c r="D538" s="19"/>
      <c r="E538" s="119" t="str">
        <f>IF(D538&lt;&gt;"",VLOOKUP(D538,التكويد!X:Z,2,0),"")</f>
        <v/>
      </c>
      <c r="F538" s="8"/>
      <c r="G538" s="19"/>
      <c r="H538" s="122" t="str">
        <f>IF(G538&lt;&gt;"",VLOOKUP(G538,التكويد!D:E,2,0),"")</f>
        <v/>
      </c>
      <c r="I538" s="9"/>
      <c r="J538" s="10"/>
      <c r="K538" s="125">
        <f t="shared" si="0"/>
        <v>0</v>
      </c>
      <c r="L538" s="2"/>
      <c r="M538" s="11"/>
      <c r="N538" s="10"/>
      <c r="O538" s="12"/>
      <c r="P538" s="28">
        <f t="shared" si="1"/>
        <v>0</v>
      </c>
    </row>
    <row r="539" spans="1:16" ht="17.25" thickTop="1" thickBot="1">
      <c r="A539" s="2"/>
      <c r="B539" s="130">
        <v>533</v>
      </c>
      <c r="C539" s="30"/>
      <c r="D539" s="19"/>
      <c r="E539" s="119" t="str">
        <f>IF(D539&lt;&gt;"",VLOOKUP(D539,التكويد!X:Z,2,0),"")</f>
        <v/>
      </c>
      <c r="F539" s="8"/>
      <c r="G539" s="19"/>
      <c r="H539" s="122" t="str">
        <f>IF(G539&lt;&gt;"",VLOOKUP(G539,التكويد!D:E,2,0),"")</f>
        <v/>
      </c>
      <c r="I539" s="9"/>
      <c r="J539" s="10"/>
      <c r="K539" s="125">
        <f t="shared" si="0"/>
        <v>0</v>
      </c>
      <c r="L539" s="2"/>
      <c r="M539" s="11"/>
      <c r="N539" s="10"/>
      <c r="O539" s="12"/>
      <c r="P539" s="28">
        <f t="shared" si="1"/>
        <v>0</v>
      </c>
    </row>
    <row r="540" spans="1:16" ht="17.25" thickTop="1" thickBot="1">
      <c r="A540" s="2"/>
      <c r="B540" s="130">
        <v>534</v>
      </c>
      <c r="C540" s="30"/>
      <c r="D540" s="19"/>
      <c r="E540" s="119" t="str">
        <f>IF(D540&lt;&gt;"",VLOOKUP(D540,التكويد!X:Z,2,0),"")</f>
        <v/>
      </c>
      <c r="F540" s="8"/>
      <c r="G540" s="19"/>
      <c r="H540" s="122" t="str">
        <f>IF(G540&lt;&gt;"",VLOOKUP(G540,التكويد!D:E,2,0),"")</f>
        <v/>
      </c>
      <c r="I540" s="9"/>
      <c r="J540" s="10"/>
      <c r="K540" s="125">
        <f t="shared" si="0"/>
        <v>0</v>
      </c>
      <c r="L540" s="2"/>
      <c r="M540" s="11"/>
      <c r="N540" s="10"/>
      <c r="O540" s="12"/>
      <c r="P540" s="28">
        <f t="shared" si="1"/>
        <v>0</v>
      </c>
    </row>
    <row r="541" spans="1:16" ht="17.25" thickTop="1" thickBot="1">
      <c r="A541" s="2"/>
      <c r="B541" s="130">
        <v>535</v>
      </c>
      <c r="C541" s="30"/>
      <c r="D541" s="19"/>
      <c r="E541" s="119" t="str">
        <f>IF(D541&lt;&gt;"",VLOOKUP(D541,التكويد!X:Z,2,0),"")</f>
        <v/>
      </c>
      <c r="F541" s="8"/>
      <c r="G541" s="19"/>
      <c r="H541" s="122" t="str">
        <f>IF(G541&lt;&gt;"",VLOOKUP(G541,التكويد!D:E,2,0),"")</f>
        <v/>
      </c>
      <c r="I541" s="9"/>
      <c r="J541" s="10"/>
      <c r="K541" s="125">
        <f t="shared" si="0"/>
        <v>0</v>
      </c>
      <c r="L541" s="2"/>
      <c r="M541" s="11"/>
      <c r="N541" s="10"/>
      <c r="O541" s="12"/>
      <c r="P541" s="28">
        <f t="shared" si="1"/>
        <v>0</v>
      </c>
    </row>
    <row r="542" spans="1:16" ht="17.25" thickTop="1" thickBot="1">
      <c r="A542" s="2"/>
      <c r="B542" s="130">
        <v>536</v>
      </c>
      <c r="C542" s="30"/>
      <c r="D542" s="19"/>
      <c r="E542" s="119" t="str">
        <f>IF(D542&lt;&gt;"",VLOOKUP(D542,التكويد!X:Z,2,0),"")</f>
        <v/>
      </c>
      <c r="F542" s="8"/>
      <c r="G542" s="19"/>
      <c r="H542" s="122" t="str">
        <f>IF(G542&lt;&gt;"",VLOOKUP(G542,التكويد!D:E,2,0),"")</f>
        <v/>
      </c>
      <c r="I542" s="9"/>
      <c r="J542" s="10"/>
      <c r="K542" s="125">
        <f t="shared" si="0"/>
        <v>0</v>
      </c>
      <c r="L542" s="2"/>
      <c r="M542" s="11"/>
      <c r="N542" s="10"/>
      <c r="O542" s="12"/>
      <c r="P542" s="28">
        <f t="shared" si="1"/>
        <v>0</v>
      </c>
    </row>
    <row r="543" spans="1:16" ht="17.25" thickTop="1" thickBot="1">
      <c r="A543" s="2"/>
      <c r="B543" s="130">
        <v>537</v>
      </c>
      <c r="C543" s="30"/>
      <c r="D543" s="19"/>
      <c r="E543" s="119" t="str">
        <f>IF(D543&lt;&gt;"",VLOOKUP(D543,التكويد!X:Z,2,0),"")</f>
        <v/>
      </c>
      <c r="F543" s="8"/>
      <c r="G543" s="19"/>
      <c r="H543" s="122" t="str">
        <f>IF(G543&lt;&gt;"",VLOOKUP(G543,التكويد!D:E,2,0),"")</f>
        <v/>
      </c>
      <c r="I543" s="9"/>
      <c r="J543" s="10"/>
      <c r="K543" s="125">
        <f t="shared" si="0"/>
        <v>0</v>
      </c>
      <c r="L543" s="2"/>
      <c r="M543" s="11"/>
      <c r="N543" s="10"/>
      <c r="O543" s="12"/>
      <c r="P543" s="28">
        <f t="shared" si="1"/>
        <v>0</v>
      </c>
    </row>
    <row r="544" spans="1:16" ht="17.25" thickTop="1" thickBot="1">
      <c r="A544" s="2"/>
      <c r="B544" s="130">
        <v>538</v>
      </c>
      <c r="C544" s="30"/>
      <c r="D544" s="19"/>
      <c r="E544" s="119" t="str">
        <f>IF(D544&lt;&gt;"",VLOOKUP(D544,التكويد!X:Z,2,0),"")</f>
        <v/>
      </c>
      <c r="F544" s="8"/>
      <c r="G544" s="19"/>
      <c r="H544" s="122" t="str">
        <f>IF(G544&lt;&gt;"",VLOOKUP(G544,التكويد!D:E,2,0),"")</f>
        <v/>
      </c>
      <c r="I544" s="9"/>
      <c r="J544" s="10"/>
      <c r="K544" s="125">
        <f t="shared" si="0"/>
        <v>0</v>
      </c>
      <c r="L544" s="2"/>
      <c r="M544" s="11"/>
      <c r="N544" s="10"/>
      <c r="O544" s="12"/>
      <c r="P544" s="28">
        <f t="shared" si="1"/>
        <v>0</v>
      </c>
    </row>
    <row r="545" spans="1:16" ht="17.25" thickTop="1" thickBot="1">
      <c r="A545" s="2"/>
      <c r="B545" s="130">
        <v>539</v>
      </c>
      <c r="C545" s="30"/>
      <c r="D545" s="19"/>
      <c r="E545" s="119" t="str">
        <f>IF(D545&lt;&gt;"",VLOOKUP(D545,التكويد!X:Z,2,0),"")</f>
        <v/>
      </c>
      <c r="F545" s="8"/>
      <c r="G545" s="19"/>
      <c r="H545" s="122" t="str">
        <f>IF(G545&lt;&gt;"",VLOOKUP(G545,التكويد!D:E,2,0),"")</f>
        <v/>
      </c>
      <c r="I545" s="9"/>
      <c r="J545" s="10"/>
      <c r="K545" s="125">
        <f t="shared" si="0"/>
        <v>0</v>
      </c>
      <c r="L545" s="2"/>
      <c r="M545" s="11"/>
      <c r="N545" s="10"/>
      <c r="O545" s="12"/>
      <c r="P545" s="28">
        <f t="shared" si="1"/>
        <v>0</v>
      </c>
    </row>
    <row r="546" spans="1:16" ht="17.25" thickTop="1" thickBot="1">
      <c r="A546" s="2"/>
      <c r="B546" s="130">
        <v>540</v>
      </c>
      <c r="C546" s="30"/>
      <c r="D546" s="19"/>
      <c r="E546" s="119" t="str">
        <f>IF(D546&lt;&gt;"",VLOOKUP(D546,التكويد!X:Z,2,0),"")</f>
        <v/>
      </c>
      <c r="F546" s="8"/>
      <c r="G546" s="19"/>
      <c r="H546" s="122" t="str">
        <f>IF(G546&lt;&gt;"",VLOOKUP(G546,التكويد!D:E,2,0),"")</f>
        <v/>
      </c>
      <c r="I546" s="9"/>
      <c r="J546" s="10"/>
      <c r="K546" s="125">
        <f t="shared" si="0"/>
        <v>0</v>
      </c>
      <c r="L546" s="2"/>
      <c r="M546" s="11"/>
      <c r="N546" s="10"/>
      <c r="O546" s="12"/>
      <c r="P546" s="28">
        <f t="shared" si="1"/>
        <v>0</v>
      </c>
    </row>
    <row r="547" spans="1:16" ht="17.25" thickTop="1" thickBot="1">
      <c r="A547" s="2"/>
      <c r="B547" s="130">
        <v>541</v>
      </c>
      <c r="C547" s="30"/>
      <c r="D547" s="19"/>
      <c r="E547" s="119" t="str">
        <f>IF(D547&lt;&gt;"",VLOOKUP(D547,التكويد!X:Z,2,0),"")</f>
        <v/>
      </c>
      <c r="F547" s="8"/>
      <c r="G547" s="19"/>
      <c r="H547" s="122" t="str">
        <f>IF(G547&lt;&gt;"",VLOOKUP(G547,التكويد!D:E,2,0),"")</f>
        <v/>
      </c>
      <c r="I547" s="9"/>
      <c r="J547" s="10"/>
      <c r="K547" s="125">
        <f t="shared" si="0"/>
        <v>0</v>
      </c>
      <c r="L547" s="2"/>
      <c r="M547" s="11"/>
      <c r="N547" s="10"/>
      <c r="O547" s="12"/>
      <c r="P547" s="28">
        <f t="shared" si="1"/>
        <v>0</v>
      </c>
    </row>
    <row r="548" spans="1:16" ht="17.25" thickTop="1" thickBot="1">
      <c r="A548" s="2"/>
      <c r="B548" s="130">
        <v>542</v>
      </c>
      <c r="C548" s="30"/>
      <c r="D548" s="19"/>
      <c r="E548" s="119" t="str">
        <f>IF(D548&lt;&gt;"",VLOOKUP(D548,التكويد!X:Z,2,0),"")</f>
        <v/>
      </c>
      <c r="F548" s="8"/>
      <c r="G548" s="19"/>
      <c r="H548" s="122" t="str">
        <f>IF(G548&lt;&gt;"",VLOOKUP(G548,التكويد!D:E,2,0),"")</f>
        <v/>
      </c>
      <c r="I548" s="9"/>
      <c r="J548" s="10"/>
      <c r="K548" s="125">
        <f t="shared" si="0"/>
        <v>0</v>
      </c>
      <c r="L548" s="2"/>
      <c r="M548" s="11"/>
      <c r="N548" s="10"/>
      <c r="O548" s="12"/>
      <c r="P548" s="28">
        <f t="shared" si="1"/>
        <v>0</v>
      </c>
    </row>
    <row r="549" spans="1:16" ht="17.25" thickTop="1" thickBot="1">
      <c r="A549" s="2"/>
      <c r="B549" s="130">
        <v>543</v>
      </c>
      <c r="C549" s="30"/>
      <c r="D549" s="19"/>
      <c r="E549" s="119" t="str">
        <f>IF(D549&lt;&gt;"",VLOOKUP(D549,التكويد!X:Z,2,0),"")</f>
        <v/>
      </c>
      <c r="F549" s="8"/>
      <c r="G549" s="19"/>
      <c r="H549" s="122" t="str">
        <f>IF(G549&lt;&gt;"",VLOOKUP(G549,التكويد!D:E,2,0),"")</f>
        <v/>
      </c>
      <c r="I549" s="9"/>
      <c r="J549" s="10"/>
      <c r="K549" s="125">
        <f t="shared" si="0"/>
        <v>0</v>
      </c>
      <c r="L549" s="2"/>
      <c r="M549" s="11"/>
      <c r="N549" s="10"/>
      <c r="O549" s="12"/>
      <c r="P549" s="28">
        <f t="shared" si="1"/>
        <v>0</v>
      </c>
    </row>
    <row r="550" spans="1:16" ht="17.25" thickTop="1" thickBot="1">
      <c r="A550" s="2"/>
      <c r="B550" s="130">
        <v>544</v>
      </c>
      <c r="C550" s="30"/>
      <c r="D550" s="19"/>
      <c r="E550" s="119" t="str">
        <f>IF(D550&lt;&gt;"",VLOOKUP(D550,التكويد!X:Z,2,0),"")</f>
        <v/>
      </c>
      <c r="F550" s="8"/>
      <c r="G550" s="19"/>
      <c r="H550" s="122" t="str">
        <f>IF(G550&lt;&gt;"",VLOOKUP(G550,التكويد!D:E,2,0),"")</f>
        <v/>
      </c>
      <c r="I550" s="9"/>
      <c r="J550" s="10"/>
      <c r="K550" s="125">
        <f t="shared" si="0"/>
        <v>0</v>
      </c>
      <c r="L550" s="2"/>
      <c r="M550" s="11"/>
      <c r="N550" s="10"/>
      <c r="O550" s="12"/>
      <c r="P550" s="28">
        <f t="shared" si="1"/>
        <v>0</v>
      </c>
    </row>
    <row r="551" spans="1:16" ht="17.25" thickTop="1" thickBot="1">
      <c r="A551" s="2"/>
      <c r="B551" s="130">
        <v>545</v>
      </c>
      <c r="C551" s="30"/>
      <c r="D551" s="19"/>
      <c r="E551" s="119" t="str">
        <f>IF(D551&lt;&gt;"",VLOOKUP(D551,التكويد!X:Z,2,0),"")</f>
        <v/>
      </c>
      <c r="F551" s="8"/>
      <c r="G551" s="19"/>
      <c r="H551" s="122" t="str">
        <f>IF(G551&lt;&gt;"",VLOOKUP(G551,التكويد!D:E,2,0),"")</f>
        <v/>
      </c>
      <c r="I551" s="9"/>
      <c r="J551" s="10"/>
      <c r="K551" s="125">
        <f t="shared" si="0"/>
        <v>0</v>
      </c>
      <c r="L551" s="2"/>
      <c r="M551" s="11"/>
      <c r="N551" s="10"/>
      <c r="O551" s="12"/>
      <c r="P551" s="28">
        <f t="shared" si="1"/>
        <v>0</v>
      </c>
    </row>
    <row r="552" spans="1:16" ht="17.25" thickTop="1" thickBot="1">
      <c r="A552" s="2"/>
      <c r="B552" s="130">
        <v>546</v>
      </c>
      <c r="C552" s="30"/>
      <c r="D552" s="19"/>
      <c r="E552" s="119" t="str">
        <f>IF(D552&lt;&gt;"",VLOOKUP(D552,التكويد!X:Z,2,0),"")</f>
        <v/>
      </c>
      <c r="F552" s="8"/>
      <c r="G552" s="19"/>
      <c r="H552" s="122" t="str">
        <f>IF(G552&lt;&gt;"",VLOOKUP(G552,التكويد!D:E,2,0),"")</f>
        <v/>
      </c>
      <c r="I552" s="9"/>
      <c r="J552" s="10"/>
      <c r="K552" s="125">
        <f t="shared" si="0"/>
        <v>0</v>
      </c>
      <c r="L552" s="2"/>
      <c r="M552" s="11"/>
      <c r="N552" s="10"/>
      <c r="O552" s="12"/>
      <c r="P552" s="28">
        <f t="shared" si="1"/>
        <v>0</v>
      </c>
    </row>
    <row r="553" spans="1:16" ht="17.25" thickTop="1" thickBot="1">
      <c r="A553" s="2"/>
      <c r="B553" s="130">
        <v>547</v>
      </c>
      <c r="C553" s="30"/>
      <c r="D553" s="19"/>
      <c r="E553" s="119" t="str">
        <f>IF(D553&lt;&gt;"",VLOOKUP(D553,التكويد!X:Z,2,0),"")</f>
        <v/>
      </c>
      <c r="F553" s="8"/>
      <c r="G553" s="19"/>
      <c r="H553" s="122" t="str">
        <f>IF(G553&lt;&gt;"",VLOOKUP(G553,التكويد!D:E,2,0),"")</f>
        <v/>
      </c>
      <c r="I553" s="9"/>
      <c r="J553" s="10"/>
      <c r="K553" s="125">
        <f t="shared" si="0"/>
        <v>0</v>
      </c>
      <c r="L553" s="2"/>
      <c r="M553" s="11"/>
      <c r="N553" s="10"/>
      <c r="O553" s="12"/>
      <c r="P553" s="28">
        <f t="shared" si="1"/>
        <v>0</v>
      </c>
    </row>
    <row r="554" spans="1:16" ht="17.25" thickTop="1" thickBot="1">
      <c r="A554" s="2"/>
      <c r="B554" s="130">
        <v>548</v>
      </c>
      <c r="C554" s="30"/>
      <c r="D554" s="19"/>
      <c r="E554" s="119" t="str">
        <f>IF(D554&lt;&gt;"",VLOOKUP(D554,التكويد!X:Z,2,0),"")</f>
        <v/>
      </c>
      <c r="F554" s="8"/>
      <c r="G554" s="19"/>
      <c r="H554" s="122" t="str">
        <f>IF(G554&lt;&gt;"",VLOOKUP(G554,التكويد!D:E,2,0),"")</f>
        <v/>
      </c>
      <c r="I554" s="9"/>
      <c r="J554" s="10"/>
      <c r="K554" s="125">
        <f t="shared" si="0"/>
        <v>0</v>
      </c>
      <c r="L554" s="2"/>
      <c r="M554" s="11"/>
      <c r="N554" s="10"/>
      <c r="O554" s="12"/>
      <c r="P554" s="28">
        <f t="shared" si="1"/>
        <v>0</v>
      </c>
    </row>
    <row r="555" spans="1:16" ht="17.25" thickTop="1" thickBot="1">
      <c r="A555" s="2"/>
      <c r="B555" s="130">
        <v>549</v>
      </c>
      <c r="C555" s="30"/>
      <c r="D555" s="19"/>
      <c r="E555" s="119" t="str">
        <f>IF(D555&lt;&gt;"",VLOOKUP(D555,التكويد!X:Z,2,0),"")</f>
        <v/>
      </c>
      <c r="F555" s="8"/>
      <c r="G555" s="19"/>
      <c r="H555" s="122" t="str">
        <f>IF(G555&lt;&gt;"",VLOOKUP(G555,التكويد!D:E,2,0),"")</f>
        <v/>
      </c>
      <c r="I555" s="9"/>
      <c r="J555" s="10"/>
      <c r="K555" s="125">
        <f t="shared" si="0"/>
        <v>0</v>
      </c>
      <c r="L555" s="2"/>
      <c r="M555" s="11"/>
      <c r="N555" s="10"/>
      <c r="O555" s="12"/>
      <c r="P555" s="28">
        <f t="shared" si="1"/>
        <v>0</v>
      </c>
    </row>
    <row r="556" spans="1:16" ht="17.25" thickTop="1" thickBot="1">
      <c r="A556" s="2"/>
      <c r="B556" s="130">
        <v>550</v>
      </c>
      <c r="C556" s="30"/>
      <c r="D556" s="19"/>
      <c r="E556" s="119" t="str">
        <f>IF(D556&lt;&gt;"",VLOOKUP(D556,التكويد!X:Z,2,0),"")</f>
        <v/>
      </c>
      <c r="F556" s="8"/>
      <c r="G556" s="19"/>
      <c r="H556" s="122" t="str">
        <f>IF(G556&lt;&gt;"",VLOOKUP(G556,التكويد!D:E,2,0),"")</f>
        <v/>
      </c>
      <c r="I556" s="9"/>
      <c r="J556" s="10"/>
      <c r="K556" s="125">
        <f t="shared" si="0"/>
        <v>0</v>
      </c>
      <c r="L556" s="2"/>
      <c r="M556" s="11"/>
      <c r="N556" s="10"/>
      <c r="O556" s="12"/>
      <c r="P556" s="28">
        <f t="shared" si="1"/>
        <v>0</v>
      </c>
    </row>
    <row r="557" spans="1:16" ht="17.25" thickTop="1" thickBot="1">
      <c r="A557" s="2"/>
      <c r="B557" s="130">
        <v>551</v>
      </c>
      <c r="C557" s="30"/>
      <c r="D557" s="19"/>
      <c r="E557" s="119" t="str">
        <f>IF(D557&lt;&gt;"",VLOOKUP(D557,التكويد!X:Z,2,0),"")</f>
        <v/>
      </c>
      <c r="F557" s="8"/>
      <c r="G557" s="19"/>
      <c r="H557" s="122" t="str">
        <f>IF(G557&lt;&gt;"",VLOOKUP(G557,التكويد!D:E,2,0),"")</f>
        <v/>
      </c>
      <c r="I557" s="9"/>
      <c r="J557" s="10"/>
      <c r="K557" s="125">
        <f t="shared" si="0"/>
        <v>0</v>
      </c>
      <c r="L557" s="2"/>
      <c r="M557" s="11"/>
      <c r="N557" s="10"/>
      <c r="O557" s="12"/>
      <c r="P557" s="28">
        <f t="shared" si="1"/>
        <v>0</v>
      </c>
    </row>
    <row r="558" spans="1:16" ht="17.25" thickTop="1" thickBot="1">
      <c r="A558" s="2"/>
      <c r="B558" s="130">
        <v>552</v>
      </c>
      <c r="C558" s="30"/>
      <c r="D558" s="19"/>
      <c r="E558" s="119" t="str">
        <f>IF(D558&lt;&gt;"",VLOOKUP(D558,التكويد!X:Z,2,0),"")</f>
        <v/>
      </c>
      <c r="F558" s="8"/>
      <c r="G558" s="19"/>
      <c r="H558" s="122" t="str">
        <f>IF(G558&lt;&gt;"",VLOOKUP(G558,التكويد!D:E,2,0),"")</f>
        <v/>
      </c>
      <c r="I558" s="9"/>
      <c r="J558" s="10"/>
      <c r="K558" s="125">
        <f t="shared" si="0"/>
        <v>0</v>
      </c>
      <c r="L558" s="2"/>
      <c r="M558" s="11"/>
      <c r="N558" s="10"/>
      <c r="O558" s="12"/>
      <c r="P558" s="28">
        <f t="shared" si="1"/>
        <v>0</v>
      </c>
    </row>
    <row r="559" spans="1:16" ht="17.25" thickTop="1" thickBot="1">
      <c r="A559" s="2"/>
      <c r="B559" s="130">
        <v>553</v>
      </c>
      <c r="C559" s="30"/>
      <c r="D559" s="19"/>
      <c r="E559" s="119" t="str">
        <f>IF(D559&lt;&gt;"",VLOOKUP(D559,التكويد!X:Z,2,0),"")</f>
        <v/>
      </c>
      <c r="F559" s="8"/>
      <c r="G559" s="19"/>
      <c r="H559" s="122" t="str">
        <f>IF(G559&lt;&gt;"",VLOOKUP(G559,التكويد!D:E,2,0),"")</f>
        <v/>
      </c>
      <c r="I559" s="9"/>
      <c r="J559" s="10"/>
      <c r="K559" s="125">
        <f t="shared" si="0"/>
        <v>0</v>
      </c>
      <c r="L559" s="2"/>
      <c r="M559" s="11"/>
      <c r="N559" s="10"/>
      <c r="O559" s="12"/>
      <c r="P559" s="28">
        <f t="shared" si="1"/>
        <v>0</v>
      </c>
    </row>
    <row r="560" spans="1:16" ht="17.25" thickTop="1" thickBot="1">
      <c r="A560" s="2"/>
      <c r="B560" s="130">
        <v>554</v>
      </c>
      <c r="C560" s="30"/>
      <c r="D560" s="19"/>
      <c r="E560" s="119" t="str">
        <f>IF(D560&lt;&gt;"",VLOOKUP(D560,التكويد!X:Z,2,0),"")</f>
        <v/>
      </c>
      <c r="F560" s="8"/>
      <c r="G560" s="19"/>
      <c r="H560" s="122" t="str">
        <f>IF(G560&lt;&gt;"",VLOOKUP(G560,التكويد!D:E,2,0),"")</f>
        <v/>
      </c>
      <c r="I560" s="9"/>
      <c r="J560" s="10"/>
      <c r="K560" s="125">
        <f t="shared" si="0"/>
        <v>0</v>
      </c>
      <c r="L560" s="2"/>
      <c r="M560" s="11"/>
      <c r="N560" s="10"/>
      <c r="O560" s="12"/>
      <c r="P560" s="28">
        <f t="shared" si="1"/>
        <v>0</v>
      </c>
    </row>
    <row r="561" spans="1:16" ht="17.25" thickTop="1" thickBot="1">
      <c r="A561" s="2"/>
      <c r="B561" s="130">
        <v>555</v>
      </c>
      <c r="C561" s="30"/>
      <c r="D561" s="19"/>
      <c r="E561" s="119" t="str">
        <f>IF(D561&lt;&gt;"",VLOOKUP(D561,التكويد!X:Z,2,0),"")</f>
        <v/>
      </c>
      <c r="F561" s="8"/>
      <c r="G561" s="19"/>
      <c r="H561" s="122" t="str">
        <f>IF(G561&lt;&gt;"",VLOOKUP(G561,التكويد!D:E,2,0),"")</f>
        <v/>
      </c>
      <c r="I561" s="9"/>
      <c r="J561" s="10"/>
      <c r="K561" s="125">
        <f t="shared" si="0"/>
        <v>0</v>
      </c>
      <c r="L561" s="2"/>
      <c r="M561" s="11"/>
      <c r="N561" s="10"/>
      <c r="O561" s="12"/>
      <c r="P561" s="28">
        <f t="shared" si="1"/>
        <v>0</v>
      </c>
    </row>
    <row r="562" spans="1:16" ht="17.25" thickTop="1" thickBot="1">
      <c r="A562" s="2"/>
      <c r="B562" s="130">
        <v>556</v>
      </c>
      <c r="C562" s="30"/>
      <c r="D562" s="19"/>
      <c r="E562" s="119" t="str">
        <f>IF(D562&lt;&gt;"",VLOOKUP(D562,التكويد!X:Z,2,0),"")</f>
        <v/>
      </c>
      <c r="F562" s="8"/>
      <c r="G562" s="19"/>
      <c r="H562" s="122" t="str">
        <f>IF(G562&lt;&gt;"",VLOOKUP(G562,التكويد!D:E,2,0),"")</f>
        <v/>
      </c>
      <c r="I562" s="9"/>
      <c r="J562" s="10"/>
      <c r="K562" s="125">
        <f t="shared" si="0"/>
        <v>0</v>
      </c>
      <c r="L562" s="2"/>
      <c r="M562" s="11"/>
      <c r="N562" s="10"/>
      <c r="O562" s="12"/>
      <c r="P562" s="28">
        <f t="shared" si="1"/>
        <v>0</v>
      </c>
    </row>
    <row r="563" spans="1:16" ht="17.25" thickTop="1" thickBot="1">
      <c r="A563" s="2"/>
      <c r="B563" s="130">
        <v>557</v>
      </c>
      <c r="C563" s="30"/>
      <c r="D563" s="19"/>
      <c r="E563" s="119" t="str">
        <f>IF(D563&lt;&gt;"",VLOOKUP(D563,التكويد!X:Z,2,0),"")</f>
        <v/>
      </c>
      <c r="F563" s="8"/>
      <c r="G563" s="19"/>
      <c r="H563" s="122" t="str">
        <f>IF(G563&lt;&gt;"",VLOOKUP(G563,التكويد!D:E,2,0),"")</f>
        <v/>
      </c>
      <c r="I563" s="9"/>
      <c r="J563" s="10"/>
      <c r="K563" s="125">
        <f t="shared" si="0"/>
        <v>0</v>
      </c>
      <c r="L563" s="2"/>
      <c r="M563" s="11"/>
      <c r="N563" s="10"/>
      <c r="O563" s="12"/>
      <c r="P563" s="28">
        <f t="shared" si="1"/>
        <v>0</v>
      </c>
    </row>
    <row r="564" spans="1:16" ht="17.25" thickTop="1" thickBot="1">
      <c r="A564" s="2"/>
      <c r="B564" s="130">
        <v>558</v>
      </c>
      <c r="C564" s="30"/>
      <c r="D564" s="19"/>
      <c r="E564" s="119" t="str">
        <f>IF(D564&lt;&gt;"",VLOOKUP(D564,التكويد!X:Z,2,0),"")</f>
        <v/>
      </c>
      <c r="F564" s="8"/>
      <c r="G564" s="19"/>
      <c r="H564" s="122" t="str">
        <f>IF(G564&lt;&gt;"",VLOOKUP(G564,التكويد!D:E,2,0),"")</f>
        <v/>
      </c>
      <c r="I564" s="9"/>
      <c r="J564" s="10"/>
      <c r="K564" s="125">
        <f t="shared" si="0"/>
        <v>0</v>
      </c>
      <c r="L564" s="2"/>
      <c r="M564" s="11"/>
      <c r="N564" s="10"/>
      <c r="O564" s="12"/>
      <c r="P564" s="28">
        <f t="shared" si="1"/>
        <v>0</v>
      </c>
    </row>
    <row r="565" spans="1:16" ht="17.25" thickTop="1" thickBot="1">
      <c r="A565" s="2"/>
      <c r="B565" s="130">
        <v>559</v>
      </c>
      <c r="C565" s="30"/>
      <c r="D565" s="19"/>
      <c r="E565" s="119" t="str">
        <f>IF(D565&lt;&gt;"",VLOOKUP(D565,التكويد!X:Z,2,0),"")</f>
        <v/>
      </c>
      <c r="F565" s="8"/>
      <c r="G565" s="19"/>
      <c r="H565" s="122" t="str">
        <f>IF(G565&lt;&gt;"",VLOOKUP(G565,التكويد!D:E,2,0),"")</f>
        <v/>
      </c>
      <c r="I565" s="9"/>
      <c r="J565" s="10"/>
      <c r="K565" s="125">
        <f t="shared" si="0"/>
        <v>0</v>
      </c>
      <c r="L565" s="2"/>
      <c r="M565" s="11"/>
      <c r="N565" s="10"/>
      <c r="O565" s="12"/>
      <c r="P565" s="28">
        <f t="shared" si="1"/>
        <v>0</v>
      </c>
    </row>
    <row r="566" spans="1:16" ht="17.25" thickTop="1" thickBot="1">
      <c r="A566" s="2"/>
      <c r="B566" s="130">
        <v>560</v>
      </c>
      <c r="C566" s="30"/>
      <c r="D566" s="19"/>
      <c r="E566" s="119" t="str">
        <f>IF(D566&lt;&gt;"",VLOOKUP(D566,التكويد!X:Z,2,0),"")</f>
        <v/>
      </c>
      <c r="F566" s="8"/>
      <c r="G566" s="19"/>
      <c r="H566" s="122" t="str">
        <f>IF(G566&lt;&gt;"",VLOOKUP(G566,التكويد!D:E,2,0),"")</f>
        <v/>
      </c>
      <c r="I566" s="9"/>
      <c r="J566" s="10"/>
      <c r="K566" s="125">
        <f t="shared" si="0"/>
        <v>0</v>
      </c>
      <c r="L566" s="2"/>
      <c r="M566" s="11"/>
      <c r="N566" s="10"/>
      <c r="O566" s="12"/>
      <c r="P566" s="28">
        <f t="shared" si="1"/>
        <v>0</v>
      </c>
    </row>
    <row r="567" spans="1:16" ht="17.25" thickTop="1" thickBot="1">
      <c r="A567" s="2"/>
      <c r="B567" s="130">
        <v>561</v>
      </c>
      <c r="C567" s="30"/>
      <c r="D567" s="19"/>
      <c r="E567" s="119" t="str">
        <f>IF(D567&lt;&gt;"",VLOOKUP(D567,التكويد!X:Z,2,0),"")</f>
        <v/>
      </c>
      <c r="F567" s="8"/>
      <c r="G567" s="19"/>
      <c r="H567" s="122" t="str">
        <f>IF(G567&lt;&gt;"",VLOOKUP(G567,التكويد!D:E,2,0),"")</f>
        <v/>
      </c>
      <c r="I567" s="9"/>
      <c r="J567" s="10"/>
      <c r="K567" s="125">
        <f t="shared" si="0"/>
        <v>0</v>
      </c>
      <c r="L567" s="2"/>
      <c r="M567" s="11"/>
      <c r="N567" s="10"/>
      <c r="O567" s="12"/>
      <c r="P567" s="28">
        <f t="shared" si="1"/>
        <v>0</v>
      </c>
    </row>
    <row r="568" spans="1:16" ht="17.25" thickTop="1" thickBot="1">
      <c r="A568" s="2"/>
      <c r="B568" s="130">
        <v>562</v>
      </c>
      <c r="C568" s="30"/>
      <c r="D568" s="19"/>
      <c r="E568" s="119" t="str">
        <f>IF(D568&lt;&gt;"",VLOOKUP(D568,التكويد!X:Z,2,0),"")</f>
        <v/>
      </c>
      <c r="F568" s="8"/>
      <c r="G568" s="19"/>
      <c r="H568" s="122" t="str">
        <f>IF(G568&lt;&gt;"",VLOOKUP(G568,التكويد!D:E,2,0),"")</f>
        <v/>
      </c>
      <c r="I568" s="9"/>
      <c r="J568" s="10"/>
      <c r="K568" s="125">
        <f t="shared" si="0"/>
        <v>0</v>
      </c>
      <c r="L568" s="2"/>
      <c r="M568" s="11"/>
      <c r="N568" s="10"/>
      <c r="O568" s="12"/>
      <c r="P568" s="28">
        <f t="shared" si="1"/>
        <v>0</v>
      </c>
    </row>
    <row r="569" spans="1:16" ht="17.25" thickTop="1" thickBot="1">
      <c r="A569" s="2"/>
      <c r="B569" s="130">
        <v>563</v>
      </c>
      <c r="C569" s="30"/>
      <c r="D569" s="19"/>
      <c r="E569" s="119" t="str">
        <f>IF(D569&lt;&gt;"",VLOOKUP(D569,التكويد!X:Z,2,0),"")</f>
        <v/>
      </c>
      <c r="F569" s="8"/>
      <c r="G569" s="19"/>
      <c r="H569" s="122" t="str">
        <f>IF(G569&lt;&gt;"",VLOOKUP(G569,التكويد!D:E,2,0),"")</f>
        <v/>
      </c>
      <c r="I569" s="9"/>
      <c r="J569" s="10"/>
      <c r="K569" s="125">
        <f t="shared" si="0"/>
        <v>0</v>
      </c>
      <c r="L569" s="2"/>
      <c r="M569" s="11"/>
      <c r="N569" s="10"/>
      <c r="O569" s="12"/>
      <c r="P569" s="28">
        <f t="shared" si="1"/>
        <v>0</v>
      </c>
    </row>
    <row r="570" spans="1:16" ht="17.25" thickTop="1" thickBot="1">
      <c r="A570" s="2"/>
      <c r="B570" s="130">
        <v>564</v>
      </c>
      <c r="C570" s="30"/>
      <c r="D570" s="19"/>
      <c r="E570" s="119" t="str">
        <f>IF(D570&lt;&gt;"",VLOOKUP(D570,التكويد!X:Z,2,0),"")</f>
        <v/>
      </c>
      <c r="F570" s="8"/>
      <c r="G570" s="19"/>
      <c r="H570" s="122" t="str">
        <f>IF(G570&lt;&gt;"",VLOOKUP(G570,التكويد!D:E,2,0),"")</f>
        <v/>
      </c>
      <c r="I570" s="9"/>
      <c r="J570" s="10"/>
      <c r="K570" s="125">
        <f t="shared" si="0"/>
        <v>0</v>
      </c>
      <c r="L570" s="2"/>
      <c r="M570" s="11"/>
      <c r="N570" s="10"/>
      <c r="O570" s="12"/>
      <c r="P570" s="28">
        <f t="shared" si="1"/>
        <v>0</v>
      </c>
    </row>
    <row r="571" spans="1:16" ht="17.25" thickTop="1" thickBot="1">
      <c r="A571" s="2"/>
      <c r="B571" s="130">
        <v>565</v>
      </c>
      <c r="C571" s="30"/>
      <c r="D571" s="19"/>
      <c r="E571" s="119" t="str">
        <f>IF(D571&lt;&gt;"",VLOOKUP(D571,التكويد!X:Z,2,0),"")</f>
        <v/>
      </c>
      <c r="F571" s="8"/>
      <c r="G571" s="19"/>
      <c r="H571" s="122" t="str">
        <f>IF(G571&lt;&gt;"",VLOOKUP(G571,التكويد!D:E,2,0),"")</f>
        <v/>
      </c>
      <c r="I571" s="9"/>
      <c r="J571" s="10"/>
      <c r="K571" s="125">
        <f t="shared" si="0"/>
        <v>0</v>
      </c>
      <c r="L571" s="2"/>
      <c r="M571" s="11"/>
      <c r="N571" s="10"/>
      <c r="O571" s="12"/>
      <c r="P571" s="28">
        <f t="shared" si="1"/>
        <v>0</v>
      </c>
    </row>
    <row r="572" spans="1:16" ht="17.25" thickTop="1" thickBot="1">
      <c r="A572" s="2"/>
      <c r="B572" s="130">
        <v>566</v>
      </c>
      <c r="C572" s="30"/>
      <c r="D572" s="19"/>
      <c r="E572" s="119" t="str">
        <f>IF(D572&lt;&gt;"",VLOOKUP(D572,التكويد!X:Z,2,0),"")</f>
        <v/>
      </c>
      <c r="F572" s="8"/>
      <c r="G572" s="19"/>
      <c r="H572" s="122" t="str">
        <f>IF(G572&lt;&gt;"",VLOOKUP(G572,التكويد!D:E,2,0),"")</f>
        <v/>
      </c>
      <c r="I572" s="9"/>
      <c r="J572" s="10"/>
      <c r="K572" s="125">
        <f t="shared" si="0"/>
        <v>0</v>
      </c>
      <c r="L572" s="2"/>
      <c r="M572" s="11"/>
      <c r="N572" s="10"/>
      <c r="O572" s="12"/>
      <c r="P572" s="28">
        <f t="shared" si="1"/>
        <v>0</v>
      </c>
    </row>
    <row r="573" spans="1:16" ht="17.25" thickTop="1" thickBot="1">
      <c r="A573" s="2"/>
      <c r="B573" s="130">
        <v>567</v>
      </c>
      <c r="C573" s="30"/>
      <c r="D573" s="19"/>
      <c r="E573" s="119" t="str">
        <f>IF(D573&lt;&gt;"",VLOOKUP(D573,التكويد!X:Z,2,0),"")</f>
        <v/>
      </c>
      <c r="F573" s="8"/>
      <c r="G573" s="19"/>
      <c r="H573" s="122" t="str">
        <f>IF(G573&lt;&gt;"",VLOOKUP(G573,التكويد!D:E,2,0),"")</f>
        <v/>
      </c>
      <c r="I573" s="9"/>
      <c r="J573" s="10"/>
      <c r="K573" s="125">
        <f t="shared" si="0"/>
        <v>0</v>
      </c>
      <c r="L573" s="2"/>
      <c r="M573" s="11"/>
      <c r="N573" s="10"/>
      <c r="O573" s="12"/>
      <c r="P573" s="28">
        <f t="shared" si="1"/>
        <v>0</v>
      </c>
    </row>
    <row r="574" spans="1:16" ht="17.25" thickTop="1" thickBot="1">
      <c r="A574" s="2"/>
      <c r="B574" s="130">
        <v>568</v>
      </c>
      <c r="C574" s="30"/>
      <c r="D574" s="19"/>
      <c r="E574" s="119" t="str">
        <f>IF(D574&lt;&gt;"",VLOOKUP(D574,التكويد!X:Z,2,0),"")</f>
        <v/>
      </c>
      <c r="F574" s="8"/>
      <c r="G574" s="19"/>
      <c r="H574" s="122" t="str">
        <f>IF(G574&lt;&gt;"",VLOOKUP(G574,التكويد!D:E,2,0),"")</f>
        <v/>
      </c>
      <c r="I574" s="9"/>
      <c r="J574" s="10"/>
      <c r="K574" s="125">
        <f t="shared" si="0"/>
        <v>0</v>
      </c>
      <c r="L574" s="2"/>
      <c r="M574" s="11"/>
      <c r="N574" s="10"/>
      <c r="O574" s="12"/>
      <c r="P574" s="28">
        <f t="shared" si="1"/>
        <v>0</v>
      </c>
    </row>
    <row r="575" spans="1:16" ht="17.25" thickTop="1" thickBot="1">
      <c r="A575" s="2"/>
      <c r="B575" s="130">
        <v>569</v>
      </c>
      <c r="C575" s="30"/>
      <c r="D575" s="19"/>
      <c r="E575" s="119" t="str">
        <f>IF(D575&lt;&gt;"",VLOOKUP(D575,التكويد!X:Z,2,0),"")</f>
        <v/>
      </c>
      <c r="F575" s="8"/>
      <c r="G575" s="19"/>
      <c r="H575" s="122" t="str">
        <f>IF(G575&lt;&gt;"",VLOOKUP(G575,التكويد!D:E,2,0),"")</f>
        <v/>
      </c>
      <c r="I575" s="9"/>
      <c r="J575" s="10"/>
      <c r="K575" s="125">
        <f t="shared" si="0"/>
        <v>0</v>
      </c>
      <c r="L575" s="2"/>
      <c r="M575" s="11"/>
      <c r="N575" s="10"/>
      <c r="O575" s="12"/>
      <c r="P575" s="28">
        <f t="shared" si="1"/>
        <v>0</v>
      </c>
    </row>
    <row r="576" spans="1:16" ht="17.25" thickTop="1" thickBot="1">
      <c r="A576" s="2"/>
      <c r="B576" s="130">
        <v>570</v>
      </c>
      <c r="C576" s="30"/>
      <c r="D576" s="19"/>
      <c r="E576" s="119" t="str">
        <f>IF(D576&lt;&gt;"",VLOOKUP(D576,التكويد!X:Z,2,0),"")</f>
        <v/>
      </c>
      <c r="F576" s="8"/>
      <c r="G576" s="19"/>
      <c r="H576" s="122" t="str">
        <f>IF(G576&lt;&gt;"",VLOOKUP(G576,التكويد!D:E,2,0),"")</f>
        <v/>
      </c>
      <c r="I576" s="9"/>
      <c r="J576" s="10"/>
      <c r="K576" s="125">
        <f t="shared" si="0"/>
        <v>0</v>
      </c>
      <c r="L576" s="2"/>
      <c r="M576" s="11"/>
      <c r="N576" s="10"/>
      <c r="O576" s="12"/>
      <c r="P576" s="28">
        <f t="shared" si="1"/>
        <v>0</v>
      </c>
    </row>
    <row r="577" spans="1:16" ht="17.25" thickTop="1" thickBot="1">
      <c r="A577" s="2"/>
      <c r="B577" s="130">
        <v>571</v>
      </c>
      <c r="C577" s="30"/>
      <c r="D577" s="19"/>
      <c r="E577" s="119" t="str">
        <f>IF(D577&lt;&gt;"",VLOOKUP(D577,التكويد!X:Z,2,0),"")</f>
        <v/>
      </c>
      <c r="F577" s="8"/>
      <c r="G577" s="19"/>
      <c r="H577" s="122" t="str">
        <f>IF(G577&lt;&gt;"",VLOOKUP(G577,التكويد!D:E,2,0),"")</f>
        <v/>
      </c>
      <c r="I577" s="9"/>
      <c r="J577" s="10"/>
      <c r="K577" s="125">
        <f t="shared" si="0"/>
        <v>0</v>
      </c>
      <c r="L577" s="2"/>
      <c r="M577" s="11"/>
      <c r="N577" s="10"/>
      <c r="O577" s="12"/>
      <c r="P577" s="28">
        <f t="shared" si="1"/>
        <v>0</v>
      </c>
    </row>
    <row r="578" spans="1:16" ht="17.25" thickTop="1" thickBot="1">
      <c r="A578" s="2"/>
      <c r="B578" s="130">
        <v>572</v>
      </c>
      <c r="C578" s="30"/>
      <c r="D578" s="19"/>
      <c r="E578" s="119" t="str">
        <f>IF(D578&lt;&gt;"",VLOOKUP(D578,التكويد!X:Z,2,0),"")</f>
        <v/>
      </c>
      <c r="F578" s="8"/>
      <c r="G578" s="19"/>
      <c r="H578" s="122" t="str">
        <f>IF(G578&lt;&gt;"",VLOOKUP(G578,التكويد!D:E,2,0),"")</f>
        <v/>
      </c>
      <c r="I578" s="9"/>
      <c r="J578" s="10"/>
      <c r="K578" s="125">
        <f t="shared" si="0"/>
        <v>0</v>
      </c>
      <c r="L578" s="2"/>
      <c r="M578" s="11"/>
      <c r="N578" s="10"/>
      <c r="O578" s="12"/>
      <c r="P578" s="28">
        <f t="shared" si="1"/>
        <v>0</v>
      </c>
    </row>
    <row r="579" spans="1:16" ht="17.25" thickTop="1" thickBot="1">
      <c r="A579" s="2"/>
      <c r="B579" s="130">
        <v>573</v>
      </c>
      <c r="C579" s="30"/>
      <c r="D579" s="19"/>
      <c r="E579" s="119" t="str">
        <f>IF(D579&lt;&gt;"",VLOOKUP(D579,التكويد!X:Z,2,0),"")</f>
        <v/>
      </c>
      <c r="F579" s="8"/>
      <c r="G579" s="19"/>
      <c r="H579" s="122" t="str">
        <f>IF(G579&lt;&gt;"",VLOOKUP(G579,التكويد!D:E,2,0),"")</f>
        <v/>
      </c>
      <c r="I579" s="9"/>
      <c r="J579" s="10"/>
      <c r="K579" s="125">
        <f t="shared" si="0"/>
        <v>0</v>
      </c>
      <c r="L579" s="2"/>
      <c r="M579" s="11"/>
      <c r="N579" s="10"/>
      <c r="O579" s="12"/>
      <c r="P579" s="28">
        <f t="shared" si="1"/>
        <v>0</v>
      </c>
    </row>
    <row r="580" spans="1:16" ht="17.25" thickTop="1" thickBot="1">
      <c r="A580" s="2"/>
      <c r="B580" s="130">
        <v>574</v>
      </c>
      <c r="C580" s="30"/>
      <c r="D580" s="19"/>
      <c r="E580" s="119" t="str">
        <f>IF(D580&lt;&gt;"",VLOOKUP(D580,التكويد!X:Z,2,0),"")</f>
        <v/>
      </c>
      <c r="F580" s="8"/>
      <c r="G580" s="19"/>
      <c r="H580" s="122" t="str">
        <f>IF(G580&lt;&gt;"",VLOOKUP(G580,التكويد!D:E,2,0),"")</f>
        <v/>
      </c>
      <c r="I580" s="9"/>
      <c r="J580" s="10"/>
      <c r="K580" s="125">
        <f t="shared" si="0"/>
        <v>0</v>
      </c>
      <c r="L580" s="2"/>
      <c r="M580" s="11"/>
      <c r="N580" s="10"/>
      <c r="O580" s="12"/>
      <c r="P580" s="28">
        <f t="shared" si="1"/>
        <v>0</v>
      </c>
    </row>
    <row r="581" spans="1:16" ht="17.25" thickTop="1" thickBot="1">
      <c r="A581" s="2"/>
      <c r="B581" s="130">
        <v>575</v>
      </c>
      <c r="C581" s="30"/>
      <c r="D581" s="19"/>
      <c r="E581" s="119" t="str">
        <f>IF(D581&lt;&gt;"",VLOOKUP(D581,التكويد!X:Z,2,0),"")</f>
        <v/>
      </c>
      <c r="F581" s="8"/>
      <c r="G581" s="19"/>
      <c r="H581" s="122" t="str">
        <f>IF(G581&lt;&gt;"",VLOOKUP(G581,التكويد!D:E,2,0),"")</f>
        <v/>
      </c>
      <c r="I581" s="9"/>
      <c r="J581" s="10"/>
      <c r="K581" s="125">
        <f t="shared" si="0"/>
        <v>0</v>
      </c>
      <c r="L581" s="2"/>
      <c r="M581" s="11"/>
      <c r="N581" s="10"/>
      <c r="O581" s="12"/>
      <c r="P581" s="28">
        <f t="shared" si="1"/>
        <v>0</v>
      </c>
    </row>
    <row r="582" spans="1:16" ht="17.25" thickTop="1" thickBot="1">
      <c r="A582" s="2"/>
      <c r="B582" s="130">
        <v>576</v>
      </c>
      <c r="C582" s="30"/>
      <c r="D582" s="19"/>
      <c r="E582" s="119" t="str">
        <f>IF(D582&lt;&gt;"",VLOOKUP(D582,التكويد!X:Z,2,0),"")</f>
        <v/>
      </c>
      <c r="F582" s="8"/>
      <c r="G582" s="19"/>
      <c r="H582" s="122" t="str">
        <f>IF(G582&lt;&gt;"",VLOOKUP(G582,التكويد!D:E,2,0),"")</f>
        <v/>
      </c>
      <c r="I582" s="9"/>
      <c r="J582" s="10"/>
      <c r="K582" s="125">
        <f t="shared" si="0"/>
        <v>0</v>
      </c>
      <c r="L582" s="2"/>
      <c r="M582" s="11"/>
      <c r="N582" s="10"/>
      <c r="O582" s="12"/>
      <c r="P582" s="28">
        <f t="shared" si="1"/>
        <v>0</v>
      </c>
    </row>
    <row r="583" spans="1:16" ht="17.25" thickTop="1" thickBot="1">
      <c r="A583" s="2"/>
      <c r="B583" s="130">
        <v>577</v>
      </c>
      <c r="C583" s="30"/>
      <c r="D583" s="19"/>
      <c r="E583" s="119" t="str">
        <f>IF(D583&lt;&gt;"",VLOOKUP(D583,التكويد!X:Z,2,0),"")</f>
        <v/>
      </c>
      <c r="F583" s="8"/>
      <c r="G583" s="19"/>
      <c r="H583" s="122" t="str">
        <f>IF(G583&lt;&gt;"",VLOOKUP(G583,التكويد!D:E,2,0),"")</f>
        <v/>
      </c>
      <c r="I583" s="9"/>
      <c r="J583" s="10"/>
      <c r="K583" s="125">
        <f t="shared" si="0"/>
        <v>0</v>
      </c>
      <c r="L583" s="2"/>
      <c r="M583" s="11"/>
      <c r="N583" s="10"/>
      <c r="O583" s="12"/>
      <c r="P583" s="28">
        <f t="shared" si="1"/>
        <v>0</v>
      </c>
    </row>
    <row r="584" spans="1:16" ht="17.25" thickTop="1" thickBot="1">
      <c r="A584" s="2"/>
      <c r="B584" s="130">
        <v>578</v>
      </c>
      <c r="C584" s="30"/>
      <c r="D584" s="19"/>
      <c r="E584" s="119" t="str">
        <f>IF(D584&lt;&gt;"",VLOOKUP(D584,التكويد!X:Z,2,0),"")</f>
        <v/>
      </c>
      <c r="F584" s="8"/>
      <c r="G584" s="19"/>
      <c r="H584" s="122" t="str">
        <f>IF(G584&lt;&gt;"",VLOOKUP(G584,التكويد!D:E,2,0),"")</f>
        <v/>
      </c>
      <c r="I584" s="9"/>
      <c r="J584" s="10"/>
      <c r="K584" s="125">
        <f t="shared" si="0"/>
        <v>0</v>
      </c>
      <c r="L584" s="2"/>
      <c r="M584" s="11"/>
      <c r="N584" s="10"/>
      <c r="O584" s="12"/>
      <c r="P584" s="28">
        <f t="shared" si="1"/>
        <v>0</v>
      </c>
    </row>
    <row r="585" spans="1:16" ht="17.25" thickTop="1" thickBot="1">
      <c r="A585" s="2"/>
      <c r="B585" s="130">
        <v>579</v>
      </c>
      <c r="C585" s="30"/>
      <c r="D585" s="19"/>
      <c r="E585" s="119" t="str">
        <f>IF(D585&lt;&gt;"",VLOOKUP(D585,التكويد!X:Z,2,0),"")</f>
        <v/>
      </c>
      <c r="F585" s="8"/>
      <c r="G585" s="19"/>
      <c r="H585" s="122" t="str">
        <f>IF(G585&lt;&gt;"",VLOOKUP(G585,التكويد!D:E,2,0),"")</f>
        <v/>
      </c>
      <c r="I585" s="9"/>
      <c r="J585" s="10"/>
      <c r="K585" s="125">
        <f t="shared" si="0"/>
        <v>0</v>
      </c>
      <c r="L585" s="2"/>
      <c r="M585" s="11"/>
      <c r="N585" s="10"/>
      <c r="O585" s="12"/>
      <c r="P585" s="28">
        <f t="shared" si="1"/>
        <v>0</v>
      </c>
    </row>
    <row r="586" spans="1:16" ht="17.25" thickTop="1" thickBot="1">
      <c r="A586" s="2"/>
      <c r="B586" s="130">
        <v>580</v>
      </c>
      <c r="C586" s="30"/>
      <c r="D586" s="19"/>
      <c r="E586" s="119" t="str">
        <f>IF(D586&lt;&gt;"",VLOOKUP(D586,التكويد!X:Z,2,0),"")</f>
        <v/>
      </c>
      <c r="F586" s="8"/>
      <c r="G586" s="19"/>
      <c r="H586" s="122" t="str">
        <f>IF(G586&lt;&gt;"",VLOOKUP(G586,التكويد!D:E,2,0),"")</f>
        <v/>
      </c>
      <c r="I586" s="9"/>
      <c r="J586" s="10"/>
      <c r="K586" s="125">
        <f t="shared" si="0"/>
        <v>0</v>
      </c>
      <c r="L586" s="2"/>
      <c r="M586" s="11"/>
      <c r="N586" s="10"/>
      <c r="O586" s="12"/>
      <c r="P586" s="28">
        <f t="shared" si="1"/>
        <v>0</v>
      </c>
    </row>
    <row r="587" spans="1:16" ht="17.25" thickTop="1" thickBot="1">
      <c r="A587" s="2"/>
      <c r="B587" s="130">
        <v>581</v>
      </c>
      <c r="C587" s="30"/>
      <c r="D587" s="19"/>
      <c r="E587" s="119" t="str">
        <f>IF(D587&lt;&gt;"",VLOOKUP(D587,التكويد!X:Z,2,0),"")</f>
        <v/>
      </c>
      <c r="F587" s="8"/>
      <c r="G587" s="19"/>
      <c r="H587" s="122" t="str">
        <f>IF(G587&lt;&gt;"",VLOOKUP(G587,التكويد!D:E,2,0),"")</f>
        <v/>
      </c>
      <c r="I587" s="9"/>
      <c r="J587" s="10"/>
      <c r="K587" s="125">
        <f t="shared" si="0"/>
        <v>0</v>
      </c>
      <c r="L587" s="2"/>
      <c r="M587" s="11"/>
      <c r="N587" s="10"/>
      <c r="O587" s="12"/>
      <c r="P587" s="28">
        <f t="shared" si="1"/>
        <v>0</v>
      </c>
    </row>
    <row r="588" spans="1:16" ht="17.25" thickTop="1" thickBot="1">
      <c r="A588" s="2"/>
      <c r="B588" s="130">
        <v>582</v>
      </c>
      <c r="C588" s="30"/>
      <c r="D588" s="19"/>
      <c r="E588" s="119" t="str">
        <f>IF(D588&lt;&gt;"",VLOOKUP(D588,التكويد!X:Z,2,0),"")</f>
        <v/>
      </c>
      <c r="F588" s="8"/>
      <c r="G588" s="19"/>
      <c r="H588" s="122" t="str">
        <f>IF(G588&lt;&gt;"",VLOOKUP(G588,التكويد!D:E,2,0),"")</f>
        <v/>
      </c>
      <c r="I588" s="9"/>
      <c r="J588" s="10"/>
      <c r="K588" s="125">
        <f t="shared" si="0"/>
        <v>0</v>
      </c>
      <c r="L588" s="2"/>
      <c r="M588" s="11"/>
      <c r="N588" s="10"/>
      <c r="O588" s="12"/>
      <c r="P588" s="28">
        <f t="shared" si="1"/>
        <v>0</v>
      </c>
    </row>
    <row r="589" spans="1:16" ht="17.25" thickTop="1" thickBot="1">
      <c r="A589" s="2"/>
      <c r="B589" s="130">
        <v>583</v>
      </c>
      <c r="C589" s="30"/>
      <c r="D589" s="19"/>
      <c r="E589" s="119" t="str">
        <f>IF(D589&lt;&gt;"",VLOOKUP(D589,التكويد!X:Z,2,0),"")</f>
        <v/>
      </c>
      <c r="F589" s="8"/>
      <c r="G589" s="19"/>
      <c r="H589" s="122" t="str">
        <f>IF(G589&lt;&gt;"",VLOOKUP(G589,التكويد!D:E,2,0),"")</f>
        <v/>
      </c>
      <c r="I589" s="9"/>
      <c r="J589" s="10"/>
      <c r="K589" s="125">
        <f t="shared" si="0"/>
        <v>0</v>
      </c>
      <c r="L589" s="2"/>
      <c r="M589" s="11"/>
      <c r="N589" s="10"/>
      <c r="O589" s="12"/>
      <c r="P589" s="28">
        <f t="shared" si="1"/>
        <v>0</v>
      </c>
    </row>
    <row r="590" spans="1:16" ht="17.25" thickTop="1" thickBot="1">
      <c r="A590" s="2"/>
      <c r="B590" s="130">
        <v>584</v>
      </c>
      <c r="C590" s="30"/>
      <c r="D590" s="19"/>
      <c r="E590" s="119" t="str">
        <f>IF(D590&lt;&gt;"",VLOOKUP(D590,التكويد!X:Z,2,0),"")</f>
        <v/>
      </c>
      <c r="F590" s="8"/>
      <c r="G590" s="19"/>
      <c r="H590" s="122" t="str">
        <f>IF(G590&lt;&gt;"",VLOOKUP(G590,التكويد!D:E,2,0),"")</f>
        <v/>
      </c>
      <c r="I590" s="9"/>
      <c r="J590" s="10"/>
      <c r="K590" s="125">
        <f t="shared" si="0"/>
        <v>0</v>
      </c>
      <c r="L590" s="2"/>
      <c r="M590" s="11"/>
      <c r="N590" s="10"/>
      <c r="O590" s="12"/>
      <c r="P590" s="28">
        <f t="shared" si="1"/>
        <v>0</v>
      </c>
    </row>
    <row r="591" spans="1:16" ht="17.25" thickTop="1" thickBot="1">
      <c r="A591" s="2"/>
      <c r="B591" s="130">
        <v>585</v>
      </c>
      <c r="C591" s="30"/>
      <c r="D591" s="19"/>
      <c r="E591" s="119" t="str">
        <f>IF(D591&lt;&gt;"",VLOOKUP(D591,التكويد!X:Z,2,0),"")</f>
        <v/>
      </c>
      <c r="F591" s="8"/>
      <c r="G591" s="19"/>
      <c r="H591" s="122" t="str">
        <f>IF(G591&lt;&gt;"",VLOOKUP(G591,التكويد!D:E,2,0),"")</f>
        <v/>
      </c>
      <c r="I591" s="9"/>
      <c r="J591" s="10"/>
      <c r="K591" s="125">
        <f t="shared" si="0"/>
        <v>0</v>
      </c>
      <c r="L591" s="2"/>
      <c r="M591" s="11"/>
      <c r="N591" s="10"/>
      <c r="O591" s="12"/>
      <c r="P591" s="28">
        <f t="shared" si="1"/>
        <v>0</v>
      </c>
    </row>
    <row r="592" spans="1:16" ht="17.25" thickTop="1" thickBot="1">
      <c r="A592" s="2"/>
      <c r="B592" s="130">
        <v>586</v>
      </c>
      <c r="C592" s="30"/>
      <c r="D592" s="19"/>
      <c r="E592" s="119" t="str">
        <f>IF(D592&lt;&gt;"",VLOOKUP(D592,التكويد!X:Z,2,0),"")</f>
        <v/>
      </c>
      <c r="F592" s="8"/>
      <c r="G592" s="19"/>
      <c r="H592" s="122" t="str">
        <f>IF(G592&lt;&gt;"",VLOOKUP(G592,التكويد!D:E,2,0),"")</f>
        <v/>
      </c>
      <c r="I592" s="9"/>
      <c r="J592" s="10"/>
      <c r="K592" s="125">
        <f t="shared" si="0"/>
        <v>0</v>
      </c>
      <c r="L592" s="2"/>
      <c r="M592" s="11"/>
      <c r="N592" s="10"/>
      <c r="O592" s="12"/>
      <c r="P592" s="28">
        <f t="shared" si="1"/>
        <v>0</v>
      </c>
    </row>
    <row r="593" spans="1:16" ht="17.25" thickTop="1" thickBot="1">
      <c r="A593" s="2"/>
      <c r="B593" s="130">
        <v>587</v>
      </c>
      <c r="C593" s="30"/>
      <c r="D593" s="19"/>
      <c r="E593" s="119" t="str">
        <f>IF(D593&lt;&gt;"",VLOOKUP(D593,التكويد!X:Z,2,0),"")</f>
        <v/>
      </c>
      <c r="F593" s="8"/>
      <c r="G593" s="19"/>
      <c r="H593" s="122" t="str">
        <f>IF(G593&lt;&gt;"",VLOOKUP(G593,التكويد!D:E,2,0),"")</f>
        <v/>
      </c>
      <c r="I593" s="9"/>
      <c r="J593" s="10"/>
      <c r="K593" s="125">
        <f t="shared" si="0"/>
        <v>0</v>
      </c>
      <c r="L593" s="2"/>
      <c r="M593" s="11"/>
      <c r="N593" s="10"/>
      <c r="O593" s="12"/>
      <c r="P593" s="28">
        <f t="shared" si="1"/>
        <v>0</v>
      </c>
    </row>
    <row r="594" spans="1:16" ht="17.25" thickTop="1" thickBot="1">
      <c r="A594" s="2"/>
      <c r="B594" s="130">
        <v>588</v>
      </c>
      <c r="C594" s="30"/>
      <c r="D594" s="19"/>
      <c r="E594" s="119" t="str">
        <f>IF(D594&lt;&gt;"",VLOOKUP(D594,التكويد!X:Z,2,0),"")</f>
        <v/>
      </c>
      <c r="F594" s="8"/>
      <c r="G594" s="19"/>
      <c r="H594" s="122" t="str">
        <f>IF(G594&lt;&gt;"",VLOOKUP(G594,التكويد!D:E,2,0),"")</f>
        <v/>
      </c>
      <c r="I594" s="9"/>
      <c r="J594" s="10"/>
      <c r="K594" s="125">
        <f t="shared" si="0"/>
        <v>0</v>
      </c>
      <c r="L594" s="2"/>
      <c r="M594" s="11"/>
      <c r="N594" s="10"/>
      <c r="O594" s="12"/>
      <c r="P594" s="28">
        <f t="shared" si="1"/>
        <v>0</v>
      </c>
    </row>
    <row r="595" spans="1:16" ht="17.25" thickTop="1" thickBot="1">
      <c r="A595" s="2"/>
      <c r="B595" s="130">
        <v>589</v>
      </c>
      <c r="C595" s="30"/>
      <c r="D595" s="19"/>
      <c r="E595" s="119" t="str">
        <f>IF(D595&lt;&gt;"",VLOOKUP(D595,التكويد!X:Z,2,0),"")</f>
        <v/>
      </c>
      <c r="F595" s="8"/>
      <c r="G595" s="19"/>
      <c r="H595" s="122" t="str">
        <f>IF(G595&lt;&gt;"",VLOOKUP(G595,التكويد!D:E,2,0),"")</f>
        <v/>
      </c>
      <c r="I595" s="9"/>
      <c r="J595" s="10"/>
      <c r="K595" s="125">
        <f t="shared" si="0"/>
        <v>0</v>
      </c>
      <c r="L595" s="2"/>
      <c r="M595" s="11"/>
      <c r="N595" s="10"/>
      <c r="O595" s="12"/>
      <c r="P595" s="28">
        <f t="shared" si="1"/>
        <v>0</v>
      </c>
    </row>
    <row r="596" spans="1:16" ht="17.25" thickTop="1" thickBot="1">
      <c r="A596" s="2"/>
      <c r="B596" s="130">
        <v>590</v>
      </c>
      <c r="C596" s="30"/>
      <c r="D596" s="19"/>
      <c r="E596" s="119" t="str">
        <f>IF(D596&lt;&gt;"",VLOOKUP(D596,التكويد!X:Z,2,0),"")</f>
        <v/>
      </c>
      <c r="F596" s="8"/>
      <c r="G596" s="19"/>
      <c r="H596" s="122" t="str">
        <f>IF(G596&lt;&gt;"",VLOOKUP(G596,التكويد!D:E,2,0),"")</f>
        <v/>
      </c>
      <c r="I596" s="9"/>
      <c r="J596" s="10"/>
      <c r="K596" s="125">
        <f t="shared" si="0"/>
        <v>0</v>
      </c>
      <c r="L596" s="2"/>
      <c r="M596" s="11"/>
      <c r="N596" s="10"/>
      <c r="O596" s="12"/>
      <c r="P596" s="28">
        <f t="shared" si="1"/>
        <v>0</v>
      </c>
    </row>
    <row r="597" spans="1:16" ht="17.25" thickTop="1" thickBot="1">
      <c r="A597" s="2"/>
      <c r="B597" s="130">
        <v>591</v>
      </c>
      <c r="C597" s="30"/>
      <c r="D597" s="19"/>
      <c r="E597" s="119" t="str">
        <f>IF(D597&lt;&gt;"",VLOOKUP(D597,التكويد!X:Z,2,0),"")</f>
        <v/>
      </c>
      <c r="F597" s="8"/>
      <c r="G597" s="19"/>
      <c r="H597" s="122" t="str">
        <f>IF(G597&lt;&gt;"",VLOOKUP(G597,التكويد!D:E,2,0),"")</f>
        <v/>
      </c>
      <c r="I597" s="9"/>
      <c r="J597" s="10"/>
      <c r="K597" s="125">
        <f t="shared" si="0"/>
        <v>0</v>
      </c>
      <c r="L597" s="2"/>
      <c r="M597" s="11"/>
      <c r="N597" s="10"/>
      <c r="O597" s="12"/>
      <c r="P597" s="28">
        <f t="shared" si="1"/>
        <v>0</v>
      </c>
    </row>
    <row r="598" spans="1:16" ht="17.25" thickTop="1" thickBot="1">
      <c r="A598" s="2"/>
      <c r="B598" s="130">
        <v>592</v>
      </c>
      <c r="C598" s="30"/>
      <c r="D598" s="19"/>
      <c r="E598" s="119" t="str">
        <f>IF(D598&lt;&gt;"",VLOOKUP(D598,التكويد!X:Z,2,0),"")</f>
        <v/>
      </c>
      <c r="F598" s="8"/>
      <c r="G598" s="19"/>
      <c r="H598" s="122" t="str">
        <f>IF(G598&lt;&gt;"",VLOOKUP(G598,التكويد!D:E,2,0),"")</f>
        <v/>
      </c>
      <c r="I598" s="9"/>
      <c r="J598" s="10"/>
      <c r="K598" s="125">
        <f t="shared" si="0"/>
        <v>0</v>
      </c>
      <c r="L598" s="2"/>
      <c r="M598" s="11"/>
      <c r="N598" s="10"/>
      <c r="O598" s="12"/>
      <c r="P598" s="28">
        <f t="shared" si="1"/>
        <v>0</v>
      </c>
    </row>
    <row r="599" spans="1:16" ht="17.25" thickTop="1" thickBot="1">
      <c r="A599" s="2"/>
      <c r="B599" s="130">
        <v>593</v>
      </c>
      <c r="C599" s="30"/>
      <c r="D599" s="19"/>
      <c r="E599" s="119" t="str">
        <f>IF(D599&lt;&gt;"",VLOOKUP(D599,التكويد!X:Z,2,0),"")</f>
        <v/>
      </c>
      <c r="F599" s="8"/>
      <c r="G599" s="19"/>
      <c r="H599" s="122" t="str">
        <f>IF(G599&lt;&gt;"",VLOOKUP(G599,التكويد!D:E,2,0),"")</f>
        <v/>
      </c>
      <c r="I599" s="9"/>
      <c r="J599" s="10"/>
      <c r="K599" s="125">
        <f t="shared" si="0"/>
        <v>0</v>
      </c>
      <c r="L599" s="2"/>
      <c r="M599" s="11"/>
      <c r="N599" s="10"/>
      <c r="O599" s="12"/>
      <c r="P599" s="28">
        <f t="shared" si="1"/>
        <v>0</v>
      </c>
    </row>
    <row r="600" spans="1:16" ht="17.25" thickTop="1" thickBot="1">
      <c r="A600" s="2"/>
      <c r="B600" s="130">
        <v>594</v>
      </c>
      <c r="C600" s="30"/>
      <c r="D600" s="19"/>
      <c r="E600" s="119" t="str">
        <f>IF(D600&lt;&gt;"",VLOOKUP(D600,التكويد!X:Z,2,0),"")</f>
        <v/>
      </c>
      <c r="F600" s="8"/>
      <c r="G600" s="19"/>
      <c r="H600" s="122" t="str">
        <f>IF(G600&lt;&gt;"",VLOOKUP(G600,التكويد!D:E,2,0),"")</f>
        <v/>
      </c>
      <c r="I600" s="9"/>
      <c r="J600" s="10"/>
      <c r="K600" s="125">
        <f t="shared" si="0"/>
        <v>0</v>
      </c>
      <c r="L600" s="2"/>
      <c r="M600" s="11"/>
      <c r="N600" s="10"/>
      <c r="O600" s="12"/>
      <c r="P600" s="28">
        <f t="shared" si="1"/>
        <v>0</v>
      </c>
    </row>
    <row r="601" spans="1:16" ht="17.25" thickTop="1" thickBot="1">
      <c r="A601" s="2"/>
      <c r="B601" s="130">
        <v>595</v>
      </c>
      <c r="C601" s="30"/>
      <c r="D601" s="19"/>
      <c r="E601" s="119" t="str">
        <f>IF(D601&lt;&gt;"",VLOOKUP(D601,التكويد!X:Z,2,0),"")</f>
        <v/>
      </c>
      <c r="F601" s="8"/>
      <c r="G601" s="19"/>
      <c r="H601" s="122" t="str">
        <f>IF(G601&lt;&gt;"",VLOOKUP(G601,التكويد!D:E,2,0),"")</f>
        <v/>
      </c>
      <c r="I601" s="9"/>
      <c r="J601" s="10"/>
      <c r="K601" s="125">
        <f t="shared" si="0"/>
        <v>0</v>
      </c>
      <c r="L601" s="2"/>
      <c r="M601" s="11"/>
      <c r="N601" s="10"/>
      <c r="O601" s="12"/>
      <c r="P601" s="28">
        <f t="shared" si="1"/>
        <v>0</v>
      </c>
    </row>
    <row r="602" spans="1:16" ht="17.25" thickTop="1" thickBot="1">
      <c r="A602" s="2"/>
      <c r="B602" s="130">
        <v>596</v>
      </c>
      <c r="C602" s="30"/>
      <c r="D602" s="19"/>
      <c r="E602" s="119" t="str">
        <f>IF(D602&lt;&gt;"",VLOOKUP(D602,التكويد!X:Z,2,0),"")</f>
        <v/>
      </c>
      <c r="F602" s="8"/>
      <c r="G602" s="19"/>
      <c r="H602" s="122" t="str">
        <f>IF(G602&lt;&gt;"",VLOOKUP(G602,التكويد!D:E,2,0),"")</f>
        <v/>
      </c>
      <c r="I602" s="9"/>
      <c r="J602" s="10"/>
      <c r="K602" s="125">
        <f t="shared" si="0"/>
        <v>0</v>
      </c>
      <c r="L602" s="2"/>
      <c r="M602" s="11"/>
      <c r="N602" s="10"/>
      <c r="O602" s="12"/>
      <c r="P602" s="28">
        <f t="shared" si="1"/>
        <v>0</v>
      </c>
    </row>
    <row r="603" spans="1:16" ht="17.25" thickTop="1" thickBot="1">
      <c r="A603" s="2"/>
      <c r="B603" s="130">
        <v>597</v>
      </c>
      <c r="C603" s="30"/>
      <c r="D603" s="19"/>
      <c r="E603" s="119" t="str">
        <f>IF(D603&lt;&gt;"",VLOOKUP(D603,التكويد!X:Z,2,0),"")</f>
        <v/>
      </c>
      <c r="F603" s="8"/>
      <c r="G603" s="19"/>
      <c r="H603" s="122" t="str">
        <f>IF(G603&lt;&gt;"",VLOOKUP(G603,التكويد!D:E,2,0),"")</f>
        <v/>
      </c>
      <c r="I603" s="9"/>
      <c r="J603" s="10"/>
      <c r="K603" s="125">
        <f t="shared" si="0"/>
        <v>0</v>
      </c>
      <c r="L603" s="2"/>
      <c r="M603" s="11"/>
      <c r="N603" s="10"/>
      <c r="O603" s="12"/>
      <c r="P603" s="28">
        <f t="shared" si="1"/>
        <v>0</v>
      </c>
    </row>
    <row r="604" spans="1:16" ht="17.25" thickTop="1" thickBot="1">
      <c r="A604" s="2"/>
      <c r="B604" s="130">
        <v>598</v>
      </c>
      <c r="C604" s="30"/>
      <c r="D604" s="19"/>
      <c r="E604" s="119" t="str">
        <f>IF(D604&lt;&gt;"",VLOOKUP(D604,التكويد!X:Z,2,0),"")</f>
        <v/>
      </c>
      <c r="F604" s="8"/>
      <c r="G604" s="19"/>
      <c r="H604" s="122" t="str">
        <f>IF(G604&lt;&gt;"",VLOOKUP(G604,التكويد!D:E,2,0),"")</f>
        <v/>
      </c>
      <c r="I604" s="9"/>
      <c r="J604" s="10"/>
      <c r="K604" s="125">
        <f t="shared" si="0"/>
        <v>0</v>
      </c>
      <c r="L604" s="2"/>
      <c r="M604" s="11"/>
      <c r="N604" s="10"/>
      <c r="O604" s="12"/>
      <c r="P604" s="28">
        <f t="shared" si="1"/>
        <v>0</v>
      </c>
    </row>
    <row r="605" spans="1:16" ht="17.25" thickTop="1" thickBot="1">
      <c r="A605" s="2"/>
      <c r="B605" s="130">
        <v>599</v>
      </c>
      <c r="C605" s="30"/>
      <c r="D605" s="19"/>
      <c r="E605" s="119" t="str">
        <f>IF(D605&lt;&gt;"",VLOOKUP(D605,التكويد!X:Z,2,0),"")</f>
        <v/>
      </c>
      <c r="F605" s="8"/>
      <c r="G605" s="19"/>
      <c r="H605" s="122" t="str">
        <f>IF(G605&lt;&gt;"",VLOOKUP(G605,التكويد!D:E,2,0),"")</f>
        <v/>
      </c>
      <c r="I605" s="9"/>
      <c r="J605" s="10"/>
      <c r="K605" s="125">
        <f t="shared" si="0"/>
        <v>0</v>
      </c>
      <c r="L605" s="2"/>
      <c r="M605" s="11"/>
      <c r="N605" s="10"/>
      <c r="O605" s="12"/>
      <c r="P605" s="28">
        <f t="shared" si="1"/>
        <v>0</v>
      </c>
    </row>
    <row r="606" spans="1:16" ht="17.25" thickTop="1" thickBot="1">
      <c r="A606" s="2"/>
      <c r="B606" s="130">
        <v>600</v>
      </c>
      <c r="C606" s="30"/>
      <c r="D606" s="19"/>
      <c r="E606" s="119" t="str">
        <f>IF(D606&lt;&gt;"",VLOOKUP(D606,التكويد!X:Z,2,0),"")</f>
        <v/>
      </c>
      <c r="F606" s="8"/>
      <c r="G606" s="19"/>
      <c r="H606" s="122" t="str">
        <f>IF(G606&lt;&gt;"",VLOOKUP(G606,التكويد!D:E,2,0),"")</f>
        <v/>
      </c>
      <c r="I606" s="9"/>
      <c r="J606" s="10"/>
      <c r="K606" s="125">
        <f t="shared" si="0"/>
        <v>0</v>
      </c>
      <c r="L606" s="2"/>
      <c r="M606" s="11"/>
      <c r="N606" s="10"/>
      <c r="O606" s="12"/>
      <c r="P606" s="28">
        <f t="shared" si="1"/>
        <v>0</v>
      </c>
    </row>
    <row r="607" spans="1:16" ht="17.25" thickTop="1" thickBot="1">
      <c r="A607" s="2"/>
      <c r="B607" s="130">
        <v>601</v>
      </c>
      <c r="C607" s="30"/>
      <c r="D607" s="19"/>
      <c r="E607" s="119" t="str">
        <f>IF(D607&lt;&gt;"",VLOOKUP(D607,التكويد!X:Z,2,0),"")</f>
        <v/>
      </c>
      <c r="F607" s="8"/>
      <c r="G607" s="19"/>
      <c r="H607" s="122" t="str">
        <f>IF(G607&lt;&gt;"",VLOOKUP(G607,التكويد!D:E,2,0),"")</f>
        <v/>
      </c>
      <c r="I607" s="9"/>
      <c r="J607" s="10"/>
      <c r="K607" s="125">
        <f t="shared" si="0"/>
        <v>0</v>
      </c>
      <c r="L607" s="2"/>
      <c r="M607" s="11"/>
      <c r="N607" s="10"/>
      <c r="O607" s="12"/>
      <c r="P607" s="28">
        <f t="shared" si="1"/>
        <v>0</v>
      </c>
    </row>
    <row r="608" spans="1:16" ht="17.25" thickTop="1" thickBot="1">
      <c r="A608" s="2"/>
      <c r="B608" s="130">
        <v>602</v>
      </c>
      <c r="C608" s="30"/>
      <c r="D608" s="19"/>
      <c r="E608" s="119" t="str">
        <f>IF(D608&lt;&gt;"",VLOOKUP(D608,التكويد!X:Z,2,0),"")</f>
        <v/>
      </c>
      <c r="F608" s="8"/>
      <c r="G608" s="19"/>
      <c r="H608" s="122" t="str">
        <f>IF(G608&lt;&gt;"",VLOOKUP(G608,التكويد!D:E,2,0),"")</f>
        <v/>
      </c>
      <c r="I608" s="9"/>
      <c r="J608" s="10"/>
      <c r="K608" s="125">
        <f t="shared" si="0"/>
        <v>0</v>
      </c>
      <c r="L608" s="2"/>
      <c r="M608" s="11"/>
      <c r="N608" s="10"/>
      <c r="O608" s="12"/>
      <c r="P608" s="28">
        <f t="shared" si="1"/>
        <v>0</v>
      </c>
    </row>
    <row r="609" spans="1:16" ht="17.25" thickTop="1" thickBot="1">
      <c r="A609" s="2"/>
      <c r="B609" s="130">
        <v>603</v>
      </c>
      <c r="C609" s="30"/>
      <c r="D609" s="19"/>
      <c r="E609" s="119" t="str">
        <f>IF(D609&lt;&gt;"",VLOOKUP(D609,التكويد!X:Z,2,0),"")</f>
        <v/>
      </c>
      <c r="F609" s="8"/>
      <c r="G609" s="19"/>
      <c r="H609" s="122" t="str">
        <f>IF(G609&lt;&gt;"",VLOOKUP(G609,التكويد!D:E,2,0),"")</f>
        <v/>
      </c>
      <c r="I609" s="9"/>
      <c r="J609" s="10"/>
      <c r="K609" s="125">
        <f t="shared" si="0"/>
        <v>0</v>
      </c>
      <c r="L609" s="2"/>
      <c r="M609" s="11"/>
      <c r="N609" s="10"/>
      <c r="O609" s="12"/>
      <c r="P609" s="28">
        <f t="shared" si="1"/>
        <v>0</v>
      </c>
    </row>
    <row r="610" spans="1:16" ht="17.25" thickTop="1" thickBot="1">
      <c r="A610" s="2"/>
      <c r="B610" s="130">
        <v>604</v>
      </c>
      <c r="C610" s="30"/>
      <c r="D610" s="19"/>
      <c r="E610" s="119" t="str">
        <f>IF(D610&lt;&gt;"",VLOOKUP(D610,التكويد!X:Z,2,0),"")</f>
        <v/>
      </c>
      <c r="F610" s="8"/>
      <c r="G610" s="19"/>
      <c r="H610" s="122" t="str">
        <f>IF(G610&lt;&gt;"",VLOOKUP(G610,التكويد!D:E,2,0),"")</f>
        <v/>
      </c>
      <c r="I610" s="9"/>
      <c r="J610" s="10"/>
      <c r="K610" s="125">
        <f t="shared" si="0"/>
        <v>0</v>
      </c>
      <c r="L610" s="2"/>
      <c r="M610" s="11"/>
      <c r="N610" s="10"/>
      <c r="O610" s="12"/>
      <c r="P610" s="28">
        <f t="shared" si="1"/>
        <v>0</v>
      </c>
    </row>
    <row r="611" spans="1:16" ht="17.25" thickTop="1" thickBot="1">
      <c r="A611" s="2"/>
      <c r="B611" s="130">
        <v>605</v>
      </c>
      <c r="C611" s="30"/>
      <c r="D611" s="19"/>
      <c r="E611" s="119" t="str">
        <f>IF(D611&lt;&gt;"",VLOOKUP(D611,التكويد!X:Z,2,0),"")</f>
        <v/>
      </c>
      <c r="F611" s="8"/>
      <c r="G611" s="19"/>
      <c r="H611" s="122" t="str">
        <f>IF(G611&lt;&gt;"",VLOOKUP(G611,التكويد!D:E,2,0),"")</f>
        <v/>
      </c>
      <c r="I611" s="9"/>
      <c r="J611" s="10"/>
      <c r="K611" s="125">
        <f t="shared" si="0"/>
        <v>0</v>
      </c>
      <c r="L611" s="2"/>
      <c r="M611" s="11"/>
      <c r="N611" s="10"/>
      <c r="O611" s="12"/>
      <c r="P611" s="28">
        <f t="shared" si="1"/>
        <v>0</v>
      </c>
    </row>
    <row r="612" spans="1:16" ht="17.25" thickTop="1" thickBot="1">
      <c r="A612" s="2"/>
      <c r="B612" s="130">
        <v>606</v>
      </c>
      <c r="C612" s="30"/>
      <c r="D612" s="19"/>
      <c r="E612" s="119" t="str">
        <f>IF(D612&lt;&gt;"",VLOOKUP(D612,التكويد!X:Z,2,0),"")</f>
        <v/>
      </c>
      <c r="F612" s="8"/>
      <c r="G612" s="19"/>
      <c r="H612" s="122" t="str">
        <f>IF(G612&lt;&gt;"",VLOOKUP(G612,التكويد!D:E,2,0),"")</f>
        <v/>
      </c>
      <c r="I612" s="9"/>
      <c r="J612" s="10"/>
      <c r="K612" s="125">
        <f t="shared" si="0"/>
        <v>0</v>
      </c>
      <c r="L612" s="2"/>
      <c r="M612" s="11"/>
      <c r="N612" s="10"/>
      <c r="O612" s="12"/>
      <c r="P612" s="28">
        <f t="shared" si="1"/>
        <v>0</v>
      </c>
    </row>
    <row r="613" spans="1:16" ht="17.25" thickTop="1" thickBot="1">
      <c r="A613" s="2"/>
      <c r="B613" s="130">
        <v>607</v>
      </c>
      <c r="C613" s="30"/>
      <c r="D613" s="19"/>
      <c r="E613" s="119" t="str">
        <f>IF(D613&lt;&gt;"",VLOOKUP(D613,التكويد!X:Z,2,0),"")</f>
        <v/>
      </c>
      <c r="F613" s="8"/>
      <c r="G613" s="19"/>
      <c r="H613" s="122" t="str">
        <f>IF(G613&lt;&gt;"",VLOOKUP(G613,التكويد!D:E,2,0),"")</f>
        <v/>
      </c>
      <c r="I613" s="9"/>
      <c r="J613" s="10"/>
      <c r="K613" s="125">
        <f t="shared" si="0"/>
        <v>0</v>
      </c>
      <c r="L613" s="2"/>
      <c r="M613" s="11"/>
      <c r="N613" s="10"/>
      <c r="O613" s="12"/>
      <c r="P613" s="28">
        <f t="shared" si="1"/>
        <v>0</v>
      </c>
    </row>
    <row r="614" spans="1:16" ht="17.25" thickTop="1" thickBot="1">
      <c r="A614" s="2"/>
      <c r="B614" s="130">
        <v>608</v>
      </c>
      <c r="C614" s="30"/>
      <c r="D614" s="19"/>
      <c r="E614" s="119" t="str">
        <f>IF(D614&lt;&gt;"",VLOOKUP(D614,التكويد!X:Z,2,0),"")</f>
        <v/>
      </c>
      <c r="F614" s="8"/>
      <c r="G614" s="19"/>
      <c r="H614" s="122" t="str">
        <f>IF(G614&lt;&gt;"",VLOOKUP(G614,التكويد!D:E,2,0),"")</f>
        <v/>
      </c>
      <c r="I614" s="9"/>
      <c r="J614" s="10"/>
      <c r="K614" s="125">
        <f t="shared" si="0"/>
        <v>0</v>
      </c>
      <c r="L614" s="2"/>
      <c r="M614" s="11"/>
      <c r="N614" s="10"/>
      <c r="O614" s="12"/>
      <c r="P614" s="28">
        <f t="shared" si="1"/>
        <v>0</v>
      </c>
    </row>
    <row r="615" spans="1:16" ht="17.25" thickTop="1" thickBot="1">
      <c r="A615" s="2"/>
      <c r="B615" s="130">
        <v>609</v>
      </c>
      <c r="C615" s="30"/>
      <c r="D615" s="19"/>
      <c r="E615" s="119" t="str">
        <f>IF(D615&lt;&gt;"",VLOOKUP(D615,التكويد!X:Z,2,0),"")</f>
        <v/>
      </c>
      <c r="F615" s="8"/>
      <c r="G615" s="19"/>
      <c r="H615" s="122" t="str">
        <f>IF(G615&lt;&gt;"",VLOOKUP(G615,التكويد!D:E,2,0),"")</f>
        <v/>
      </c>
      <c r="I615" s="9"/>
      <c r="J615" s="10"/>
      <c r="K615" s="125">
        <f t="shared" si="0"/>
        <v>0</v>
      </c>
      <c r="L615" s="2"/>
      <c r="M615" s="11"/>
      <c r="N615" s="10"/>
      <c r="O615" s="12"/>
      <c r="P615" s="28">
        <f t="shared" si="1"/>
        <v>0</v>
      </c>
    </row>
    <row r="616" spans="1:16" ht="17.25" thickTop="1" thickBot="1">
      <c r="A616" s="2"/>
      <c r="B616" s="130">
        <v>610</v>
      </c>
      <c r="C616" s="30"/>
      <c r="D616" s="19"/>
      <c r="E616" s="119" t="str">
        <f>IF(D616&lt;&gt;"",VLOOKUP(D616,التكويد!X:Z,2,0),"")</f>
        <v/>
      </c>
      <c r="F616" s="8"/>
      <c r="G616" s="19"/>
      <c r="H616" s="122" t="str">
        <f>IF(G616&lt;&gt;"",VLOOKUP(G616,التكويد!D:E,2,0),"")</f>
        <v/>
      </c>
      <c r="I616" s="9"/>
      <c r="J616" s="10"/>
      <c r="K616" s="125">
        <f t="shared" si="0"/>
        <v>0</v>
      </c>
      <c r="L616" s="2"/>
      <c r="M616" s="11"/>
      <c r="N616" s="10"/>
      <c r="O616" s="12"/>
      <c r="P616" s="28">
        <f t="shared" si="1"/>
        <v>0</v>
      </c>
    </row>
    <row r="617" spans="1:16" ht="17.25" thickTop="1" thickBot="1">
      <c r="A617" s="2"/>
      <c r="B617" s="130">
        <v>611</v>
      </c>
      <c r="C617" s="30"/>
      <c r="D617" s="19"/>
      <c r="E617" s="119" t="str">
        <f>IF(D617&lt;&gt;"",VLOOKUP(D617,التكويد!X:Z,2,0),"")</f>
        <v/>
      </c>
      <c r="F617" s="8"/>
      <c r="G617" s="19"/>
      <c r="H617" s="122" t="str">
        <f>IF(G617&lt;&gt;"",VLOOKUP(G617,التكويد!D:E,2,0),"")</f>
        <v/>
      </c>
      <c r="I617" s="9"/>
      <c r="J617" s="10"/>
      <c r="K617" s="125">
        <f t="shared" si="0"/>
        <v>0</v>
      </c>
      <c r="L617" s="2"/>
      <c r="M617" s="11"/>
      <c r="N617" s="10"/>
      <c r="O617" s="12"/>
      <c r="P617" s="28">
        <f t="shared" si="1"/>
        <v>0</v>
      </c>
    </row>
    <row r="618" spans="1:16" ht="17.25" thickTop="1" thickBot="1">
      <c r="A618" s="2"/>
      <c r="B618" s="130">
        <v>612</v>
      </c>
      <c r="C618" s="30"/>
      <c r="D618" s="19"/>
      <c r="E618" s="119" t="str">
        <f>IF(D618&lt;&gt;"",VLOOKUP(D618,التكويد!X:Z,2,0),"")</f>
        <v/>
      </c>
      <c r="F618" s="8"/>
      <c r="G618" s="19"/>
      <c r="H618" s="122" t="str">
        <f>IF(G618&lt;&gt;"",VLOOKUP(G618,التكويد!D:E,2,0),"")</f>
        <v/>
      </c>
      <c r="I618" s="9"/>
      <c r="J618" s="10"/>
      <c r="K618" s="125">
        <f t="shared" si="0"/>
        <v>0</v>
      </c>
      <c r="L618" s="2"/>
      <c r="M618" s="11"/>
      <c r="N618" s="10"/>
      <c r="O618" s="12"/>
      <c r="P618" s="28">
        <f t="shared" si="1"/>
        <v>0</v>
      </c>
    </row>
    <row r="619" spans="1:16" ht="17.25" thickTop="1" thickBot="1">
      <c r="A619" s="2"/>
      <c r="B619" s="130">
        <v>613</v>
      </c>
      <c r="C619" s="30"/>
      <c r="D619" s="19"/>
      <c r="E619" s="119" t="str">
        <f>IF(D619&lt;&gt;"",VLOOKUP(D619,التكويد!X:Z,2,0),"")</f>
        <v/>
      </c>
      <c r="F619" s="8"/>
      <c r="G619" s="19"/>
      <c r="H619" s="122" t="str">
        <f>IF(G619&lt;&gt;"",VLOOKUP(G619,التكويد!D:E,2,0),"")</f>
        <v/>
      </c>
      <c r="I619" s="9"/>
      <c r="J619" s="10"/>
      <c r="K619" s="125">
        <f t="shared" si="0"/>
        <v>0</v>
      </c>
      <c r="L619" s="2"/>
      <c r="M619" s="11"/>
      <c r="N619" s="10"/>
      <c r="O619" s="12"/>
      <c r="P619" s="28">
        <f t="shared" si="1"/>
        <v>0</v>
      </c>
    </row>
    <row r="620" spans="1:16" ht="17.25" thickTop="1" thickBot="1">
      <c r="A620" s="2"/>
      <c r="B620" s="130">
        <v>614</v>
      </c>
      <c r="C620" s="30"/>
      <c r="D620" s="19"/>
      <c r="E620" s="119" t="str">
        <f>IF(D620&lt;&gt;"",VLOOKUP(D620,التكويد!X:Z,2,0),"")</f>
        <v/>
      </c>
      <c r="F620" s="8"/>
      <c r="G620" s="19"/>
      <c r="H620" s="122" t="str">
        <f>IF(G620&lt;&gt;"",VLOOKUP(G620,التكويد!D:E,2,0),"")</f>
        <v/>
      </c>
      <c r="I620" s="9"/>
      <c r="J620" s="10"/>
      <c r="K620" s="125">
        <f t="shared" si="0"/>
        <v>0</v>
      </c>
      <c r="L620" s="2"/>
      <c r="M620" s="11"/>
      <c r="N620" s="10"/>
      <c r="O620" s="12"/>
      <c r="P620" s="28">
        <f t="shared" si="1"/>
        <v>0</v>
      </c>
    </row>
    <row r="621" spans="1:16" ht="17.25" thickTop="1" thickBot="1">
      <c r="A621" s="2"/>
      <c r="B621" s="130">
        <v>615</v>
      </c>
      <c r="C621" s="30"/>
      <c r="D621" s="19"/>
      <c r="E621" s="119" t="str">
        <f>IF(D621&lt;&gt;"",VLOOKUP(D621,التكويد!X:Z,2,0),"")</f>
        <v/>
      </c>
      <c r="F621" s="8"/>
      <c r="G621" s="19"/>
      <c r="H621" s="122" t="str">
        <f>IF(G621&lt;&gt;"",VLOOKUP(G621,التكويد!D:E,2,0),"")</f>
        <v/>
      </c>
      <c r="I621" s="9"/>
      <c r="J621" s="10"/>
      <c r="K621" s="125">
        <f t="shared" si="0"/>
        <v>0</v>
      </c>
      <c r="L621" s="2"/>
      <c r="M621" s="11"/>
      <c r="N621" s="10"/>
      <c r="O621" s="12"/>
      <c r="P621" s="28">
        <f t="shared" si="1"/>
        <v>0</v>
      </c>
    </row>
    <row r="622" spans="1:16" ht="17.25" thickTop="1" thickBot="1">
      <c r="A622" s="2"/>
      <c r="B622" s="130">
        <v>616</v>
      </c>
      <c r="C622" s="30"/>
      <c r="D622" s="19"/>
      <c r="E622" s="119" t="str">
        <f>IF(D622&lt;&gt;"",VLOOKUP(D622,التكويد!X:Z,2,0),"")</f>
        <v/>
      </c>
      <c r="F622" s="8"/>
      <c r="G622" s="19"/>
      <c r="H622" s="122" t="str">
        <f>IF(G622&lt;&gt;"",VLOOKUP(G622,التكويد!D:E,2,0),"")</f>
        <v/>
      </c>
      <c r="I622" s="9"/>
      <c r="J622" s="10"/>
      <c r="K622" s="125">
        <f t="shared" si="0"/>
        <v>0</v>
      </c>
      <c r="L622" s="2"/>
      <c r="M622" s="11"/>
      <c r="N622" s="10"/>
      <c r="O622" s="12"/>
      <c r="P622" s="28">
        <f t="shared" si="1"/>
        <v>0</v>
      </c>
    </row>
    <row r="623" spans="1:16" ht="17.25" thickTop="1" thickBot="1">
      <c r="A623" s="2"/>
      <c r="B623" s="130">
        <v>617</v>
      </c>
      <c r="C623" s="30"/>
      <c r="D623" s="19"/>
      <c r="E623" s="119" t="str">
        <f>IF(D623&lt;&gt;"",VLOOKUP(D623,التكويد!X:Z,2,0),"")</f>
        <v/>
      </c>
      <c r="F623" s="8"/>
      <c r="G623" s="19"/>
      <c r="H623" s="122" t="str">
        <f>IF(G623&lt;&gt;"",VLOOKUP(G623,التكويد!D:E,2,0),"")</f>
        <v/>
      </c>
      <c r="I623" s="9"/>
      <c r="J623" s="10"/>
      <c r="K623" s="125">
        <f t="shared" si="0"/>
        <v>0</v>
      </c>
      <c r="L623" s="2"/>
      <c r="M623" s="11"/>
      <c r="N623" s="10"/>
      <c r="O623" s="12"/>
      <c r="P623" s="28">
        <f t="shared" si="1"/>
        <v>0</v>
      </c>
    </row>
    <row r="624" spans="1:16" ht="17.25" thickTop="1" thickBot="1">
      <c r="A624" s="2"/>
      <c r="B624" s="130">
        <v>618</v>
      </c>
      <c r="C624" s="30"/>
      <c r="D624" s="19"/>
      <c r="E624" s="119" t="str">
        <f>IF(D624&lt;&gt;"",VLOOKUP(D624,التكويد!X:Z,2,0),"")</f>
        <v/>
      </c>
      <c r="F624" s="8"/>
      <c r="G624" s="19"/>
      <c r="H624" s="122" t="str">
        <f>IF(G624&lt;&gt;"",VLOOKUP(G624,التكويد!D:E,2,0),"")</f>
        <v/>
      </c>
      <c r="I624" s="9"/>
      <c r="J624" s="10"/>
      <c r="K624" s="125">
        <f t="shared" si="0"/>
        <v>0</v>
      </c>
      <c r="L624" s="2"/>
      <c r="M624" s="11"/>
      <c r="N624" s="10"/>
      <c r="O624" s="12"/>
      <c r="P624" s="28">
        <f t="shared" si="1"/>
        <v>0</v>
      </c>
    </row>
    <row r="625" spans="1:16" ht="17.25" thickTop="1" thickBot="1">
      <c r="A625" s="2"/>
      <c r="B625" s="130">
        <v>619</v>
      </c>
      <c r="C625" s="30"/>
      <c r="D625" s="19"/>
      <c r="E625" s="119" t="str">
        <f>IF(D625&lt;&gt;"",VLOOKUP(D625,التكويد!X:Z,2,0),"")</f>
        <v/>
      </c>
      <c r="F625" s="8"/>
      <c r="G625" s="19"/>
      <c r="H625" s="122" t="str">
        <f>IF(G625&lt;&gt;"",VLOOKUP(G625,التكويد!D:E,2,0),"")</f>
        <v/>
      </c>
      <c r="I625" s="9"/>
      <c r="J625" s="10"/>
      <c r="K625" s="125">
        <f t="shared" si="0"/>
        <v>0</v>
      </c>
      <c r="L625" s="2"/>
      <c r="M625" s="11"/>
      <c r="N625" s="10"/>
      <c r="O625" s="12"/>
      <c r="P625" s="28">
        <f t="shared" si="1"/>
        <v>0</v>
      </c>
    </row>
    <row r="626" spans="1:16" ht="17.25" thickTop="1" thickBot="1">
      <c r="A626" s="2"/>
      <c r="B626" s="130">
        <v>620</v>
      </c>
      <c r="C626" s="30"/>
      <c r="D626" s="19"/>
      <c r="E626" s="119" t="str">
        <f>IF(D626&lt;&gt;"",VLOOKUP(D626,التكويد!X:Z,2,0),"")</f>
        <v/>
      </c>
      <c r="F626" s="8"/>
      <c r="G626" s="19"/>
      <c r="H626" s="122" t="str">
        <f>IF(G626&lt;&gt;"",VLOOKUP(G626,التكويد!D:E,2,0),"")</f>
        <v/>
      </c>
      <c r="I626" s="9"/>
      <c r="J626" s="10"/>
      <c r="K626" s="125">
        <f t="shared" si="0"/>
        <v>0</v>
      </c>
      <c r="L626" s="2"/>
      <c r="M626" s="11"/>
      <c r="N626" s="10"/>
      <c r="O626" s="12"/>
      <c r="P626" s="28">
        <f t="shared" si="1"/>
        <v>0</v>
      </c>
    </row>
    <row r="627" spans="1:16" ht="17.25" thickTop="1" thickBot="1">
      <c r="A627" s="2"/>
      <c r="B627" s="130">
        <v>621</v>
      </c>
      <c r="C627" s="30"/>
      <c r="D627" s="19"/>
      <c r="E627" s="119" t="str">
        <f>IF(D627&lt;&gt;"",VLOOKUP(D627,التكويد!X:Z,2,0),"")</f>
        <v/>
      </c>
      <c r="F627" s="8"/>
      <c r="G627" s="19"/>
      <c r="H627" s="122" t="str">
        <f>IF(G627&lt;&gt;"",VLOOKUP(G627,التكويد!D:E,2,0),"")</f>
        <v/>
      </c>
      <c r="I627" s="9"/>
      <c r="J627" s="10"/>
      <c r="K627" s="125">
        <f t="shared" si="0"/>
        <v>0</v>
      </c>
      <c r="L627" s="2"/>
      <c r="M627" s="11"/>
      <c r="N627" s="10"/>
      <c r="O627" s="12"/>
      <c r="P627" s="28">
        <f t="shared" si="1"/>
        <v>0</v>
      </c>
    </row>
    <row r="628" spans="1:16" ht="17.25" thickTop="1" thickBot="1">
      <c r="A628" s="2"/>
      <c r="B628" s="130">
        <v>622</v>
      </c>
      <c r="C628" s="30"/>
      <c r="D628" s="19"/>
      <c r="E628" s="119" t="str">
        <f>IF(D628&lt;&gt;"",VLOOKUP(D628,التكويد!X:Z,2,0),"")</f>
        <v/>
      </c>
      <c r="F628" s="8"/>
      <c r="G628" s="19"/>
      <c r="H628" s="122" t="str">
        <f>IF(G628&lt;&gt;"",VLOOKUP(G628,التكويد!D:E,2,0),"")</f>
        <v/>
      </c>
      <c r="I628" s="9"/>
      <c r="J628" s="10"/>
      <c r="K628" s="125">
        <f t="shared" si="0"/>
        <v>0</v>
      </c>
      <c r="L628" s="2"/>
      <c r="M628" s="11"/>
      <c r="N628" s="10"/>
      <c r="O628" s="12"/>
      <c r="P628" s="28">
        <f t="shared" si="1"/>
        <v>0</v>
      </c>
    </row>
    <row r="629" spans="1:16" ht="17.25" thickTop="1" thickBot="1">
      <c r="A629" s="2"/>
      <c r="B629" s="130">
        <v>623</v>
      </c>
      <c r="C629" s="30"/>
      <c r="D629" s="19"/>
      <c r="E629" s="119" t="str">
        <f>IF(D629&lt;&gt;"",VLOOKUP(D629,التكويد!X:Z,2,0),"")</f>
        <v/>
      </c>
      <c r="F629" s="8"/>
      <c r="G629" s="19"/>
      <c r="H629" s="122" t="str">
        <f>IF(G629&lt;&gt;"",VLOOKUP(G629,التكويد!D:E,2,0),"")</f>
        <v/>
      </c>
      <c r="I629" s="9"/>
      <c r="J629" s="10"/>
      <c r="K629" s="125">
        <f t="shared" si="0"/>
        <v>0</v>
      </c>
      <c r="L629" s="2"/>
      <c r="M629" s="11"/>
      <c r="N629" s="10"/>
      <c r="O629" s="12"/>
      <c r="P629" s="28">
        <f t="shared" si="1"/>
        <v>0</v>
      </c>
    </row>
    <row r="630" spans="1:16" ht="17.25" thickTop="1" thickBot="1">
      <c r="A630" s="2"/>
      <c r="B630" s="130">
        <v>624</v>
      </c>
      <c r="C630" s="30"/>
      <c r="D630" s="19"/>
      <c r="E630" s="119" t="str">
        <f>IF(D630&lt;&gt;"",VLOOKUP(D630,التكويد!X:Z,2,0),"")</f>
        <v/>
      </c>
      <c r="F630" s="8"/>
      <c r="G630" s="19"/>
      <c r="H630" s="122" t="str">
        <f>IF(G630&lt;&gt;"",VLOOKUP(G630,التكويد!D:E,2,0),"")</f>
        <v/>
      </c>
      <c r="I630" s="9"/>
      <c r="J630" s="10"/>
      <c r="K630" s="125">
        <f t="shared" si="0"/>
        <v>0</v>
      </c>
      <c r="L630" s="2"/>
      <c r="M630" s="11"/>
      <c r="N630" s="10"/>
      <c r="O630" s="12"/>
      <c r="P630" s="28">
        <f t="shared" si="1"/>
        <v>0</v>
      </c>
    </row>
    <row r="631" spans="1:16" ht="17.25" thickTop="1" thickBot="1">
      <c r="A631" s="2"/>
      <c r="B631" s="130">
        <v>625</v>
      </c>
      <c r="C631" s="30"/>
      <c r="D631" s="19"/>
      <c r="E631" s="119" t="str">
        <f>IF(D631&lt;&gt;"",VLOOKUP(D631,التكويد!X:Z,2,0),"")</f>
        <v/>
      </c>
      <c r="F631" s="8"/>
      <c r="G631" s="19"/>
      <c r="H631" s="122" t="str">
        <f>IF(G631&lt;&gt;"",VLOOKUP(G631,التكويد!D:E,2,0),"")</f>
        <v/>
      </c>
      <c r="I631" s="9"/>
      <c r="J631" s="10"/>
      <c r="K631" s="125">
        <f t="shared" si="0"/>
        <v>0</v>
      </c>
      <c r="L631" s="2"/>
      <c r="M631" s="11"/>
      <c r="N631" s="10"/>
      <c r="O631" s="12"/>
      <c r="P631" s="28">
        <f t="shared" si="1"/>
        <v>0</v>
      </c>
    </row>
    <row r="632" spans="1:16" ht="17.25" thickTop="1" thickBot="1">
      <c r="A632" s="2"/>
      <c r="B632" s="130">
        <v>626</v>
      </c>
      <c r="C632" s="30"/>
      <c r="D632" s="19"/>
      <c r="E632" s="119" t="str">
        <f>IF(D632&lt;&gt;"",VLOOKUP(D632,التكويد!X:Z,2,0),"")</f>
        <v/>
      </c>
      <c r="F632" s="8"/>
      <c r="G632" s="19"/>
      <c r="H632" s="122" t="str">
        <f>IF(G632&lt;&gt;"",VLOOKUP(G632,التكويد!D:E,2,0),"")</f>
        <v/>
      </c>
      <c r="I632" s="9"/>
      <c r="J632" s="10"/>
      <c r="K632" s="125">
        <f t="shared" si="0"/>
        <v>0</v>
      </c>
      <c r="L632" s="2"/>
      <c r="M632" s="11"/>
      <c r="N632" s="10"/>
      <c r="O632" s="12"/>
      <c r="P632" s="28">
        <f t="shared" si="1"/>
        <v>0</v>
      </c>
    </row>
    <row r="633" spans="1:16" ht="17.25" thickTop="1" thickBot="1">
      <c r="A633" s="2"/>
      <c r="B633" s="130">
        <v>627</v>
      </c>
      <c r="C633" s="30"/>
      <c r="D633" s="19"/>
      <c r="E633" s="119" t="str">
        <f>IF(D633&lt;&gt;"",VLOOKUP(D633,التكويد!X:Z,2,0),"")</f>
        <v/>
      </c>
      <c r="F633" s="8"/>
      <c r="G633" s="19"/>
      <c r="H633" s="122" t="str">
        <f>IF(G633&lt;&gt;"",VLOOKUP(G633,التكويد!D:E,2,0),"")</f>
        <v/>
      </c>
      <c r="I633" s="9"/>
      <c r="J633" s="10"/>
      <c r="K633" s="125">
        <f t="shared" si="0"/>
        <v>0</v>
      </c>
      <c r="L633" s="2"/>
      <c r="M633" s="11"/>
      <c r="N633" s="10"/>
      <c r="O633" s="12"/>
      <c r="P633" s="28">
        <f t="shared" si="1"/>
        <v>0</v>
      </c>
    </row>
    <row r="634" spans="1:16" ht="17.25" thickTop="1" thickBot="1">
      <c r="A634" s="2"/>
      <c r="B634" s="130">
        <v>628</v>
      </c>
      <c r="C634" s="30"/>
      <c r="D634" s="19"/>
      <c r="E634" s="119" t="str">
        <f>IF(D634&lt;&gt;"",VLOOKUP(D634,التكويد!X:Z,2,0),"")</f>
        <v/>
      </c>
      <c r="F634" s="8"/>
      <c r="G634" s="19"/>
      <c r="H634" s="122" t="str">
        <f>IF(G634&lt;&gt;"",VLOOKUP(G634,التكويد!D:E,2,0),"")</f>
        <v/>
      </c>
      <c r="I634" s="9"/>
      <c r="J634" s="10"/>
      <c r="K634" s="125">
        <f t="shared" si="0"/>
        <v>0</v>
      </c>
      <c r="L634" s="2"/>
      <c r="M634" s="11"/>
      <c r="N634" s="10"/>
      <c r="O634" s="12"/>
      <c r="P634" s="28">
        <f t="shared" si="1"/>
        <v>0</v>
      </c>
    </row>
    <row r="635" spans="1:16" ht="17.25" thickTop="1" thickBot="1">
      <c r="A635" s="2"/>
      <c r="B635" s="130">
        <v>629</v>
      </c>
      <c r="C635" s="30"/>
      <c r="D635" s="19"/>
      <c r="E635" s="119" t="str">
        <f>IF(D635&lt;&gt;"",VLOOKUP(D635,التكويد!X:Z,2,0),"")</f>
        <v/>
      </c>
      <c r="F635" s="8"/>
      <c r="G635" s="19"/>
      <c r="H635" s="122" t="str">
        <f>IF(G635&lt;&gt;"",VLOOKUP(G635,التكويد!D:E,2,0),"")</f>
        <v/>
      </c>
      <c r="I635" s="9"/>
      <c r="J635" s="10"/>
      <c r="K635" s="125">
        <f t="shared" si="0"/>
        <v>0</v>
      </c>
      <c r="L635" s="2"/>
      <c r="M635" s="11"/>
      <c r="N635" s="10"/>
      <c r="O635" s="12"/>
      <c r="P635" s="28">
        <f t="shared" si="1"/>
        <v>0</v>
      </c>
    </row>
    <row r="636" spans="1:16" ht="17.25" thickTop="1" thickBot="1">
      <c r="A636" s="2"/>
      <c r="B636" s="130">
        <v>630</v>
      </c>
      <c r="C636" s="30"/>
      <c r="D636" s="19"/>
      <c r="E636" s="119" t="str">
        <f>IF(D636&lt;&gt;"",VLOOKUP(D636,التكويد!X:Z,2,0),"")</f>
        <v/>
      </c>
      <c r="F636" s="8"/>
      <c r="G636" s="19"/>
      <c r="H636" s="122" t="str">
        <f>IF(G636&lt;&gt;"",VLOOKUP(G636,التكويد!D:E,2,0),"")</f>
        <v/>
      </c>
      <c r="I636" s="9"/>
      <c r="J636" s="10"/>
      <c r="K636" s="125">
        <f t="shared" si="0"/>
        <v>0</v>
      </c>
      <c r="L636" s="2"/>
      <c r="M636" s="11"/>
      <c r="N636" s="10"/>
      <c r="O636" s="12"/>
      <c r="P636" s="28">
        <f t="shared" si="1"/>
        <v>0</v>
      </c>
    </row>
    <row r="637" spans="1:16" ht="17.25" thickTop="1" thickBot="1">
      <c r="A637" s="2"/>
      <c r="B637" s="130">
        <v>631</v>
      </c>
      <c r="C637" s="30"/>
      <c r="D637" s="19"/>
      <c r="E637" s="119" t="str">
        <f>IF(D637&lt;&gt;"",VLOOKUP(D637,التكويد!X:Z,2,0),"")</f>
        <v/>
      </c>
      <c r="F637" s="8"/>
      <c r="G637" s="19"/>
      <c r="H637" s="122" t="str">
        <f>IF(G637&lt;&gt;"",VLOOKUP(G637,التكويد!D:E,2,0),"")</f>
        <v/>
      </c>
      <c r="I637" s="9"/>
      <c r="J637" s="10"/>
      <c r="K637" s="125">
        <f t="shared" si="0"/>
        <v>0</v>
      </c>
      <c r="L637" s="2"/>
      <c r="M637" s="11"/>
      <c r="N637" s="10"/>
      <c r="O637" s="12"/>
      <c r="P637" s="28">
        <f t="shared" si="1"/>
        <v>0</v>
      </c>
    </row>
    <row r="638" spans="1:16" ht="17.25" thickTop="1" thickBot="1">
      <c r="A638" s="2"/>
      <c r="B638" s="130">
        <v>632</v>
      </c>
      <c r="C638" s="30"/>
      <c r="D638" s="19"/>
      <c r="E638" s="119" t="str">
        <f>IF(D638&lt;&gt;"",VLOOKUP(D638,التكويد!X:Z,2,0),"")</f>
        <v/>
      </c>
      <c r="F638" s="8"/>
      <c r="G638" s="19"/>
      <c r="H638" s="122" t="str">
        <f>IF(G638&lt;&gt;"",VLOOKUP(G638,التكويد!D:E,2,0),"")</f>
        <v/>
      </c>
      <c r="I638" s="9"/>
      <c r="J638" s="10"/>
      <c r="K638" s="125">
        <f t="shared" si="0"/>
        <v>0</v>
      </c>
      <c r="L638" s="2"/>
      <c r="M638" s="11"/>
      <c r="N638" s="10"/>
      <c r="O638" s="12"/>
      <c r="P638" s="28">
        <f t="shared" si="1"/>
        <v>0</v>
      </c>
    </row>
    <row r="639" spans="1:16" ht="17.25" thickTop="1" thickBot="1">
      <c r="A639" s="2"/>
      <c r="B639" s="130">
        <v>633</v>
      </c>
      <c r="C639" s="30"/>
      <c r="D639" s="19"/>
      <c r="E639" s="119" t="str">
        <f>IF(D639&lt;&gt;"",VLOOKUP(D639,التكويد!X:Z,2,0),"")</f>
        <v/>
      </c>
      <c r="F639" s="8"/>
      <c r="G639" s="19"/>
      <c r="H639" s="122" t="str">
        <f>IF(G639&lt;&gt;"",VLOOKUP(G639,التكويد!D:E,2,0),"")</f>
        <v/>
      </c>
      <c r="I639" s="9"/>
      <c r="J639" s="10"/>
      <c r="K639" s="125">
        <f t="shared" si="0"/>
        <v>0</v>
      </c>
      <c r="L639" s="2"/>
      <c r="M639" s="11"/>
      <c r="N639" s="10"/>
      <c r="O639" s="12"/>
      <c r="P639" s="28">
        <f t="shared" si="1"/>
        <v>0</v>
      </c>
    </row>
    <row r="640" spans="1:16" ht="17.25" thickTop="1" thickBot="1">
      <c r="A640" s="2"/>
      <c r="B640" s="130">
        <v>634</v>
      </c>
      <c r="C640" s="30"/>
      <c r="D640" s="19"/>
      <c r="E640" s="119" t="str">
        <f>IF(D640&lt;&gt;"",VLOOKUP(D640,التكويد!X:Z,2,0),"")</f>
        <v/>
      </c>
      <c r="F640" s="8"/>
      <c r="G640" s="19"/>
      <c r="H640" s="122" t="str">
        <f>IF(G640&lt;&gt;"",VLOOKUP(G640,التكويد!D:E,2,0),"")</f>
        <v/>
      </c>
      <c r="I640" s="9"/>
      <c r="J640" s="10"/>
      <c r="K640" s="125">
        <f t="shared" si="0"/>
        <v>0</v>
      </c>
      <c r="L640" s="2"/>
      <c r="M640" s="11"/>
      <c r="N640" s="10"/>
      <c r="O640" s="12"/>
      <c r="P640" s="28">
        <f t="shared" si="1"/>
        <v>0</v>
      </c>
    </row>
    <row r="641" spans="1:16" ht="17.25" thickTop="1" thickBot="1">
      <c r="A641" s="2"/>
      <c r="B641" s="130">
        <v>635</v>
      </c>
      <c r="C641" s="30"/>
      <c r="D641" s="19"/>
      <c r="E641" s="119" t="str">
        <f>IF(D641&lt;&gt;"",VLOOKUP(D641,التكويد!X:Z,2,0),"")</f>
        <v/>
      </c>
      <c r="F641" s="8"/>
      <c r="G641" s="19"/>
      <c r="H641" s="122" t="str">
        <f>IF(G641&lt;&gt;"",VLOOKUP(G641,التكويد!D:E,2,0),"")</f>
        <v/>
      </c>
      <c r="I641" s="9"/>
      <c r="J641" s="10"/>
      <c r="K641" s="125">
        <f t="shared" si="0"/>
        <v>0</v>
      </c>
      <c r="L641" s="2"/>
      <c r="M641" s="11"/>
      <c r="N641" s="10"/>
      <c r="O641" s="12"/>
      <c r="P641" s="28">
        <f t="shared" si="1"/>
        <v>0</v>
      </c>
    </row>
    <row r="642" spans="1:16" ht="17.25" thickTop="1" thickBot="1">
      <c r="A642" s="2"/>
      <c r="B642" s="130">
        <v>636</v>
      </c>
      <c r="C642" s="30"/>
      <c r="D642" s="19"/>
      <c r="E642" s="119" t="str">
        <f>IF(D642&lt;&gt;"",VLOOKUP(D642,التكويد!X:Z,2,0),"")</f>
        <v/>
      </c>
      <c r="F642" s="8"/>
      <c r="G642" s="19"/>
      <c r="H642" s="122" t="str">
        <f>IF(G642&lt;&gt;"",VLOOKUP(G642,التكويد!D:E,2,0),"")</f>
        <v/>
      </c>
      <c r="I642" s="9"/>
      <c r="J642" s="10"/>
      <c r="K642" s="125">
        <f t="shared" si="0"/>
        <v>0</v>
      </c>
      <c r="L642" s="2"/>
      <c r="M642" s="11"/>
      <c r="N642" s="10"/>
      <c r="O642" s="12"/>
      <c r="P642" s="28">
        <f t="shared" si="1"/>
        <v>0</v>
      </c>
    </row>
    <row r="643" spans="1:16" ht="17.25" thickTop="1" thickBot="1">
      <c r="A643" s="2"/>
      <c r="B643" s="130">
        <v>637</v>
      </c>
      <c r="C643" s="30"/>
      <c r="D643" s="19"/>
      <c r="E643" s="119" t="str">
        <f>IF(D643&lt;&gt;"",VLOOKUP(D643,التكويد!X:Z,2,0),"")</f>
        <v/>
      </c>
      <c r="F643" s="8"/>
      <c r="G643" s="19"/>
      <c r="H643" s="122" t="str">
        <f>IF(G643&lt;&gt;"",VLOOKUP(G643,التكويد!D:E,2,0),"")</f>
        <v/>
      </c>
      <c r="I643" s="9"/>
      <c r="J643" s="10"/>
      <c r="K643" s="125">
        <f t="shared" si="0"/>
        <v>0</v>
      </c>
      <c r="L643" s="2"/>
      <c r="M643" s="11"/>
      <c r="N643" s="10"/>
      <c r="O643" s="12"/>
      <c r="P643" s="28">
        <f t="shared" si="1"/>
        <v>0</v>
      </c>
    </row>
    <row r="644" spans="1:16" ht="17.25" thickTop="1" thickBot="1">
      <c r="A644" s="2"/>
      <c r="B644" s="130">
        <v>638</v>
      </c>
      <c r="C644" s="30"/>
      <c r="D644" s="19"/>
      <c r="E644" s="119" t="str">
        <f>IF(D644&lt;&gt;"",VLOOKUP(D644,التكويد!X:Z,2,0),"")</f>
        <v/>
      </c>
      <c r="F644" s="8"/>
      <c r="G644" s="19"/>
      <c r="H644" s="122" t="str">
        <f>IF(G644&lt;&gt;"",VLOOKUP(G644,التكويد!D:E,2,0),"")</f>
        <v/>
      </c>
      <c r="I644" s="9"/>
      <c r="J644" s="10"/>
      <c r="K644" s="125">
        <f t="shared" si="0"/>
        <v>0</v>
      </c>
      <c r="L644" s="2"/>
      <c r="M644" s="11"/>
      <c r="N644" s="10"/>
      <c r="O644" s="12"/>
      <c r="P644" s="28">
        <f t="shared" si="1"/>
        <v>0</v>
      </c>
    </row>
    <row r="645" spans="1:16" ht="17.25" thickTop="1" thickBot="1">
      <c r="A645" s="2"/>
      <c r="B645" s="130">
        <v>639</v>
      </c>
      <c r="C645" s="30"/>
      <c r="D645" s="19"/>
      <c r="E645" s="119" t="str">
        <f>IF(D645&lt;&gt;"",VLOOKUP(D645,التكويد!X:Z,2,0),"")</f>
        <v/>
      </c>
      <c r="F645" s="8"/>
      <c r="G645" s="19"/>
      <c r="H645" s="122" t="str">
        <f>IF(G645&lt;&gt;"",VLOOKUP(G645,التكويد!D:E,2,0),"")</f>
        <v/>
      </c>
      <c r="I645" s="9"/>
      <c r="J645" s="10"/>
      <c r="K645" s="125">
        <f t="shared" si="0"/>
        <v>0</v>
      </c>
      <c r="L645" s="2"/>
      <c r="M645" s="11"/>
      <c r="N645" s="10"/>
      <c r="O645" s="12"/>
      <c r="P645" s="28">
        <f t="shared" si="1"/>
        <v>0</v>
      </c>
    </row>
    <row r="646" spans="1:16" ht="17.25" thickTop="1" thickBot="1">
      <c r="A646" s="2"/>
      <c r="B646" s="130">
        <v>640</v>
      </c>
      <c r="C646" s="30"/>
      <c r="D646" s="19"/>
      <c r="E646" s="119" t="str">
        <f>IF(D646&lt;&gt;"",VLOOKUP(D646,التكويد!X:Z,2,0),"")</f>
        <v/>
      </c>
      <c r="F646" s="8"/>
      <c r="G646" s="19"/>
      <c r="H646" s="122" t="str">
        <f>IF(G646&lt;&gt;"",VLOOKUP(G646,التكويد!D:E,2,0),"")</f>
        <v/>
      </c>
      <c r="I646" s="9"/>
      <c r="J646" s="10"/>
      <c r="K646" s="125">
        <f t="shared" si="0"/>
        <v>0</v>
      </c>
      <c r="L646" s="2"/>
      <c r="M646" s="11"/>
      <c r="N646" s="10"/>
      <c r="O646" s="12"/>
      <c r="P646" s="28">
        <f t="shared" si="1"/>
        <v>0</v>
      </c>
    </row>
    <row r="647" spans="1:16" ht="17.25" thickTop="1" thickBot="1">
      <c r="A647" s="2"/>
      <c r="B647" s="130">
        <v>641</v>
      </c>
      <c r="C647" s="30"/>
      <c r="D647" s="19"/>
      <c r="E647" s="119" t="str">
        <f>IF(D647&lt;&gt;"",VLOOKUP(D647,التكويد!X:Z,2,0),"")</f>
        <v/>
      </c>
      <c r="F647" s="8"/>
      <c r="G647" s="19"/>
      <c r="H647" s="122" t="str">
        <f>IF(G647&lt;&gt;"",VLOOKUP(G647,التكويد!D:E,2,0),"")</f>
        <v/>
      </c>
      <c r="I647" s="9"/>
      <c r="J647" s="10"/>
      <c r="K647" s="125">
        <f t="shared" si="0"/>
        <v>0</v>
      </c>
      <c r="L647" s="2"/>
      <c r="M647" s="11"/>
      <c r="N647" s="10"/>
      <c r="O647" s="12"/>
      <c r="P647" s="28">
        <f t="shared" si="1"/>
        <v>0</v>
      </c>
    </row>
    <row r="648" spans="1:16" ht="17.25" thickTop="1" thickBot="1">
      <c r="A648" s="2"/>
      <c r="B648" s="130">
        <v>642</v>
      </c>
      <c r="C648" s="30"/>
      <c r="D648" s="19"/>
      <c r="E648" s="119" t="str">
        <f>IF(D648&lt;&gt;"",VLOOKUP(D648,التكويد!X:Z,2,0),"")</f>
        <v/>
      </c>
      <c r="F648" s="8"/>
      <c r="G648" s="19"/>
      <c r="H648" s="122" t="str">
        <f>IF(G648&lt;&gt;"",VLOOKUP(G648,التكويد!D:E,2,0),"")</f>
        <v/>
      </c>
      <c r="I648" s="9"/>
      <c r="J648" s="10"/>
      <c r="K648" s="125">
        <f t="shared" si="0"/>
        <v>0</v>
      </c>
      <c r="L648" s="2"/>
      <c r="M648" s="11"/>
      <c r="N648" s="10"/>
      <c r="O648" s="12"/>
      <c r="P648" s="28">
        <f t="shared" si="1"/>
        <v>0</v>
      </c>
    </row>
    <row r="649" spans="1:16" ht="17.25" thickTop="1" thickBot="1">
      <c r="A649" s="2"/>
      <c r="B649" s="130">
        <v>643</v>
      </c>
      <c r="C649" s="30"/>
      <c r="D649" s="19"/>
      <c r="E649" s="119" t="str">
        <f>IF(D649&lt;&gt;"",VLOOKUP(D649,التكويد!X:Z,2,0),"")</f>
        <v/>
      </c>
      <c r="F649" s="8"/>
      <c r="G649" s="19"/>
      <c r="H649" s="122" t="str">
        <f>IF(G649&lt;&gt;"",VLOOKUP(G649,التكويد!D:E,2,0),"")</f>
        <v/>
      </c>
      <c r="I649" s="9"/>
      <c r="J649" s="10"/>
      <c r="K649" s="125">
        <f t="shared" si="0"/>
        <v>0</v>
      </c>
      <c r="L649" s="2"/>
      <c r="M649" s="11"/>
      <c r="N649" s="10"/>
      <c r="O649" s="12"/>
      <c r="P649" s="28">
        <f t="shared" si="1"/>
        <v>0</v>
      </c>
    </row>
    <row r="650" spans="1:16" ht="17.25" thickTop="1" thickBot="1">
      <c r="A650" s="2"/>
      <c r="B650" s="130">
        <v>644</v>
      </c>
      <c r="C650" s="30"/>
      <c r="D650" s="19"/>
      <c r="E650" s="119" t="str">
        <f>IF(D650&lt;&gt;"",VLOOKUP(D650,التكويد!X:Z,2,0),"")</f>
        <v/>
      </c>
      <c r="F650" s="8"/>
      <c r="G650" s="19"/>
      <c r="H650" s="122" t="str">
        <f>IF(G650&lt;&gt;"",VLOOKUP(G650,التكويد!D:E,2,0),"")</f>
        <v/>
      </c>
      <c r="I650" s="9"/>
      <c r="J650" s="10"/>
      <c r="K650" s="125">
        <f t="shared" si="0"/>
        <v>0</v>
      </c>
      <c r="L650" s="2"/>
      <c r="M650" s="11"/>
      <c r="N650" s="10"/>
      <c r="O650" s="12"/>
      <c r="P650" s="28">
        <f t="shared" si="1"/>
        <v>0</v>
      </c>
    </row>
    <row r="651" spans="1:16" ht="17.25" thickTop="1" thickBot="1">
      <c r="A651" s="2"/>
      <c r="B651" s="130">
        <v>645</v>
      </c>
      <c r="C651" s="30"/>
      <c r="D651" s="19"/>
      <c r="E651" s="119" t="str">
        <f>IF(D651&lt;&gt;"",VLOOKUP(D651,التكويد!X:Z,2,0),"")</f>
        <v/>
      </c>
      <c r="F651" s="8"/>
      <c r="G651" s="19"/>
      <c r="H651" s="122" t="str">
        <f>IF(G651&lt;&gt;"",VLOOKUP(G651,التكويد!D:E,2,0),"")</f>
        <v/>
      </c>
      <c r="I651" s="9"/>
      <c r="J651" s="10"/>
      <c r="K651" s="125">
        <f t="shared" si="0"/>
        <v>0</v>
      </c>
      <c r="L651" s="2"/>
      <c r="M651" s="11"/>
      <c r="N651" s="10"/>
      <c r="O651" s="12"/>
      <c r="P651" s="28">
        <f t="shared" si="1"/>
        <v>0</v>
      </c>
    </row>
    <row r="652" spans="1:16" ht="17.25" thickTop="1" thickBot="1">
      <c r="A652" s="2"/>
      <c r="B652" s="130">
        <v>646</v>
      </c>
      <c r="C652" s="30"/>
      <c r="D652" s="19"/>
      <c r="E652" s="119" t="str">
        <f>IF(D652&lt;&gt;"",VLOOKUP(D652,التكويد!X:Z,2,0),"")</f>
        <v/>
      </c>
      <c r="F652" s="8"/>
      <c r="G652" s="19"/>
      <c r="H652" s="122" t="str">
        <f>IF(G652&lt;&gt;"",VLOOKUP(G652,التكويد!D:E,2,0),"")</f>
        <v/>
      </c>
      <c r="I652" s="9"/>
      <c r="J652" s="10"/>
      <c r="K652" s="125">
        <f t="shared" si="0"/>
        <v>0</v>
      </c>
      <c r="L652" s="2"/>
      <c r="M652" s="11"/>
      <c r="N652" s="10"/>
      <c r="O652" s="12"/>
      <c r="P652" s="28">
        <f t="shared" si="1"/>
        <v>0</v>
      </c>
    </row>
    <row r="653" spans="1:16" ht="17.25" thickTop="1" thickBot="1">
      <c r="A653" s="2"/>
      <c r="B653" s="130">
        <v>647</v>
      </c>
      <c r="C653" s="30"/>
      <c r="D653" s="19"/>
      <c r="E653" s="119" t="str">
        <f>IF(D653&lt;&gt;"",VLOOKUP(D653,التكويد!X:Z,2,0),"")</f>
        <v/>
      </c>
      <c r="F653" s="8"/>
      <c r="G653" s="19"/>
      <c r="H653" s="122" t="str">
        <f>IF(G653&lt;&gt;"",VLOOKUP(G653,التكويد!D:E,2,0),"")</f>
        <v/>
      </c>
      <c r="I653" s="9"/>
      <c r="J653" s="10"/>
      <c r="K653" s="125">
        <f t="shared" si="0"/>
        <v>0</v>
      </c>
      <c r="L653" s="2"/>
      <c r="M653" s="11"/>
      <c r="N653" s="10"/>
      <c r="O653" s="12"/>
      <c r="P653" s="28">
        <f t="shared" si="1"/>
        <v>0</v>
      </c>
    </row>
    <row r="654" spans="1:16" ht="17.25" thickTop="1" thickBot="1">
      <c r="A654" s="2"/>
      <c r="B654" s="130">
        <v>648</v>
      </c>
      <c r="C654" s="30"/>
      <c r="D654" s="19"/>
      <c r="E654" s="119" t="str">
        <f>IF(D654&lt;&gt;"",VLOOKUP(D654,التكويد!X:Z,2,0),"")</f>
        <v/>
      </c>
      <c r="F654" s="8"/>
      <c r="G654" s="19"/>
      <c r="H654" s="122" t="str">
        <f>IF(G654&lt;&gt;"",VLOOKUP(G654,التكويد!D:E,2,0),"")</f>
        <v/>
      </c>
      <c r="I654" s="9"/>
      <c r="J654" s="10"/>
      <c r="K654" s="125">
        <f t="shared" si="0"/>
        <v>0</v>
      </c>
      <c r="L654" s="2"/>
      <c r="M654" s="11"/>
      <c r="N654" s="10"/>
      <c r="O654" s="12"/>
      <c r="P654" s="28">
        <f t="shared" si="1"/>
        <v>0</v>
      </c>
    </row>
    <row r="655" spans="1:16" ht="17.25" thickTop="1" thickBot="1">
      <c r="A655" s="2"/>
      <c r="B655" s="130">
        <v>649</v>
      </c>
      <c r="C655" s="30"/>
      <c r="D655" s="19"/>
      <c r="E655" s="119" t="str">
        <f>IF(D655&lt;&gt;"",VLOOKUP(D655,التكويد!X:Z,2,0),"")</f>
        <v/>
      </c>
      <c r="F655" s="8"/>
      <c r="G655" s="19"/>
      <c r="H655" s="122" t="str">
        <f>IF(G655&lt;&gt;"",VLOOKUP(G655,التكويد!D:E,2,0),"")</f>
        <v/>
      </c>
      <c r="I655" s="9"/>
      <c r="J655" s="10"/>
      <c r="K655" s="125">
        <f t="shared" si="0"/>
        <v>0</v>
      </c>
      <c r="L655" s="2"/>
      <c r="M655" s="11"/>
      <c r="N655" s="10"/>
      <c r="O655" s="12"/>
      <c r="P655" s="28">
        <f t="shared" si="1"/>
        <v>0</v>
      </c>
    </row>
    <row r="656" spans="1:16" ht="17.25" thickTop="1" thickBot="1">
      <c r="A656" s="2"/>
      <c r="B656" s="130">
        <v>650</v>
      </c>
      <c r="C656" s="30"/>
      <c r="D656" s="19"/>
      <c r="E656" s="119" t="str">
        <f>IF(D656&lt;&gt;"",VLOOKUP(D656,التكويد!X:Z,2,0),"")</f>
        <v/>
      </c>
      <c r="F656" s="8"/>
      <c r="G656" s="19"/>
      <c r="H656" s="122" t="str">
        <f>IF(G656&lt;&gt;"",VLOOKUP(G656,التكويد!D:E,2,0),"")</f>
        <v/>
      </c>
      <c r="I656" s="9"/>
      <c r="J656" s="10"/>
      <c r="K656" s="125">
        <f t="shared" si="0"/>
        <v>0</v>
      </c>
      <c r="L656" s="2"/>
      <c r="M656" s="11"/>
      <c r="N656" s="10"/>
      <c r="O656" s="12"/>
      <c r="P656" s="28">
        <f t="shared" si="1"/>
        <v>0</v>
      </c>
    </row>
    <row r="657" spans="1:16" ht="17.25" thickTop="1" thickBot="1">
      <c r="A657" s="2"/>
      <c r="B657" s="130">
        <v>651</v>
      </c>
      <c r="C657" s="30"/>
      <c r="D657" s="19"/>
      <c r="E657" s="119" t="str">
        <f>IF(D657&lt;&gt;"",VLOOKUP(D657,التكويد!X:Z,2,0),"")</f>
        <v/>
      </c>
      <c r="F657" s="8"/>
      <c r="G657" s="19"/>
      <c r="H657" s="122" t="str">
        <f>IF(G657&lt;&gt;"",VLOOKUP(G657,التكويد!D:E,2,0),"")</f>
        <v/>
      </c>
      <c r="I657" s="9"/>
      <c r="J657" s="10"/>
      <c r="K657" s="125">
        <f t="shared" si="0"/>
        <v>0</v>
      </c>
      <c r="L657" s="2"/>
      <c r="M657" s="11"/>
      <c r="N657" s="10"/>
      <c r="O657" s="12"/>
      <c r="P657" s="28">
        <f t="shared" si="1"/>
        <v>0</v>
      </c>
    </row>
    <row r="658" spans="1:16" ht="17.25" thickTop="1" thickBot="1">
      <c r="A658" s="2"/>
      <c r="B658" s="130">
        <v>652</v>
      </c>
      <c r="C658" s="30"/>
      <c r="D658" s="19"/>
      <c r="E658" s="119" t="str">
        <f>IF(D658&lt;&gt;"",VLOOKUP(D658,التكويد!X:Z,2,0),"")</f>
        <v/>
      </c>
      <c r="F658" s="8"/>
      <c r="G658" s="19"/>
      <c r="H658" s="122" t="str">
        <f>IF(G658&lt;&gt;"",VLOOKUP(G658,التكويد!D:E,2,0),"")</f>
        <v/>
      </c>
      <c r="I658" s="9"/>
      <c r="J658" s="10"/>
      <c r="K658" s="125">
        <f t="shared" si="0"/>
        <v>0</v>
      </c>
      <c r="L658" s="2"/>
      <c r="M658" s="11"/>
      <c r="N658" s="10"/>
      <c r="O658" s="12"/>
      <c r="P658" s="28">
        <f t="shared" si="1"/>
        <v>0</v>
      </c>
    </row>
    <row r="659" spans="1:16" ht="17.25" thickTop="1" thickBot="1">
      <c r="A659" s="2"/>
      <c r="B659" s="130">
        <v>653</v>
      </c>
      <c r="C659" s="30"/>
      <c r="D659" s="19"/>
      <c r="E659" s="119" t="str">
        <f>IF(D659&lt;&gt;"",VLOOKUP(D659,التكويد!X:Z,2,0),"")</f>
        <v/>
      </c>
      <c r="F659" s="8"/>
      <c r="G659" s="19"/>
      <c r="H659" s="122" t="str">
        <f>IF(G659&lt;&gt;"",VLOOKUP(G659,التكويد!D:E,2,0),"")</f>
        <v/>
      </c>
      <c r="I659" s="9"/>
      <c r="J659" s="10"/>
      <c r="K659" s="125">
        <f t="shared" si="0"/>
        <v>0</v>
      </c>
      <c r="L659" s="2"/>
      <c r="M659" s="11"/>
      <c r="N659" s="10"/>
      <c r="O659" s="12"/>
      <c r="P659" s="28">
        <f t="shared" si="1"/>
        <v>0</v>
      </c>
    </row>
    <row r="660" spans="1:16" ht="17.25" thickTop="1" thickBot="1">
      <c r="A660" s="2"/>
      <c r="B660" s="130">
        <v>654</v>
      </c>
      <c r="C660" s="30"/>
      <c r="D660" s="19"/>
      <c r="E660" s="119" t="str">
        <f>IF(D660&lt;&gt;"",VLOOKUP(D660,التكويد!X:Z,2,0),"")</f>
        <v/>
      </c>
      <c r="F660" s="8"/>
      <c r="G660" s="19"/>
      <c r="H660" s="122" t="str">
        <f>IF(G660&lt;&gt;"",VLOOKUP(G660,التكويد!D:E,2,0),"")</f>
        <v/>
      </c>
      <c r="I660" s="9"/>
      <c r="J660" s="10"/>
      <c r="K660" s="125">
        <f t="shared" si="0"/>
        <v>0</v>
      </c>
      <c r="L660" s="2"/>
      <c r="M660" s="11"/>
      <c r="N660" s="10"/>
      <c r="O660" s="12"/>
      <c r="P660" s="28">
        <f t="shared" si="1"/>
        <v>0</v>
      </c>
    </row>
    <row r="661" spans="1:16" ht="17.25" thickTop="1" thickBot="1">
      <c r="A661" s="2"/>
      <c r="B661" s="130">
        <v>655</v>
      </c>
      <c r="C661" s="30"/>
      <c r="D661" s="19"/>
      <c r="E661" s="119" t="str">
        <f>IF(D661&lt;&gt;"",VLOOKUP(D661,التكويد!X:Z,2,0),"")</f>
        <v/>
      </c>
      <c r="F661" s="8"/>
      <c r="G661" s="19"/>
      <c r="H661" s="122" t="str">
        <f>IF(G661&lt;&gt;"",VLOOKUP(G661,التكويد!D:E,2,0),"")</f>
        <v/>
      </c>
      <c r="I661" s="9"/>
      <c r="J661" s="10"/>
      <c r="K661" s="125">
        <f t="shared" si="0"/>
        <v>0</v>
      </c>
      <c r="L661" s="2"/>
      <c r="M661" s="11"/>
      <c r="N661" s="10"/>
      <c r="O661" s="12"/>
      <c r="P661" s="28">
        <f t="shared" si="1"/>
        <v>0</v>
      </c>
    </row>
    <row r="662" spans="1:16" ht="17.25" thickTop="1" thickBot="1">
      <c r="A662" s="2"/>
      <c r="B662" s="130">
        <v>656</v>
      </c>
      <c r="C662" s="30"/>
      <c r="D662" s="19"/>
      <c r="E662" s="119" t="str">
        <f>IF(D662&lt;&gt;"",VLOOKUP(D662,التكويد!X:Z,2,0),"")</f>
        <v/>
      </c>
      <c r="F662" s="8"/>
      <c r="G662" s="19"/>
      <c r="H662" s="122" t="str">
        <f>IF(G662&lt;&gt;"",VLOOKUP(G662,التكويد!D:E,2,0),"")</f>
        <v/>
      </c>
      <c r="I662" s="9"/>
      <c r="J662" s="10"/>
      <c r="K662" s="125">
        <f t="shared" si="0"/>
        <v>0</v>
      </c>
      <c r="L662" s="2"/>
      <c r="M662" s="11"/>
      <c r="N662" s="10"/>
      <c r="O662" s="12"/>
      <c r="P662" s="28">
        <f t="shared" si="1"/>
        <v>0</v>
      </c>
    </row>
    <row r="663" spans="1:16" ht="17.25" thickTop="1" thickBot="1">
      <c r="A663" s="2"/>
      <c r="B663" s="130">
        <v>657</v>
      </c>
      <c r="C663" s="30"/>
      <c r="D663" s="19"/>
      <c r="E663" s="119" t="str">
        <f>IF(D663&lt;&gt;"",VLOOKUP(D663,التكويد!X:Z,2,0),"")</f>
        <v/>
      </c>
      <c r="F663" s="8"/>
      <c r="G663" s="19"/>
      <c r="H663" s="122" t="str">
        <f>IF(G663&lt;&gt;"",VLOOKUP(G663,التكويد!D:E,2,0),"")</f>
        <v/>
      </c>
      <c r="I663" s="9"/>
      <c r="J663" s="10"/>
      <c r="K663" s="125">
        <f t="shared" si="0"/>
        <v>0</v>
      </c>
      <c r="L663" s="2"/>
      <c r="M663" s="11"/>
      <c r="N663" s="10"/>
      <c r="O663" s="12"/>
      <c r="P663" s="28">
        <f t="shared" si="1"/>
        <v>0</v>
      </c>
    </row>
    <row r="664" spans="1:16" ht="17.25" thickTop="1" thickBot="1">
      <c r="A664" s="2"/>
      <c r="B664" s="130">
        <v>658</v>
      </c>
      <c r="C664" s="30"/>
      <c r="D664" s="19"/>
      <c r="E664" s="119" t="str">
        <f>IF(D664&lt;&gt;"",VLOOKUP(D664,التكويد!X:Z,2,0),"")</f>
        <v/>
      </c>
      <c r="F664" s="8"/>
      <c r="G664" s="19"/>
      <c r="H664" s="122" t="str">
        <f>IF(G664&lt;&gt;"",VLOOKUP(G664,التكويد!D:E,2,0),"")</f>
        <v/>
      </c>
      <c r="I664" s="9"/>
      <c r="J664" s="10"/>
      <c r="K664" s="125">
        <f t="shared" si="0"/>
        <v>0</v>
      </c>
      <c r="L664" s="2"/>
      <c r="M664" s="11"/>
      <c r="N664" s="10"/>
      <c r="O664" s="12"/>
      <c r="P664" s="28">
        <f t="shared" si="1"/>
        <v>0</v>
      </c>
    </row>
    <row r="665" spans="1:16" ht="17.25" thickTop="1" thickBot="1">
      <c r="A665" s="2"/>
      <c r="B665" s="130">
        <v>659</v>
      </c>
      <c r="C665" s="30"/>
      <c r="D665" s="19"/>
      <c r="E665" s="119" t="str">
        <f>IF(D665&lt;&gt;"",VLOOKUP(D665,التكويد!X:Z,2,0),"")</f>
        <v/>
      </c>
      <c r="F665" s="8"/>
      <c r="G665" s="19"/>
      <c r="H665" s="122" t="str">
        <f>IF(G665&lt;&gt;"",VLOOKUP(G665,التكويد!D:E,2,0),"")</f>
        <v/>
      </c>
      <c r="I665" s="9"/>
      <c r="J665" s="10"/>
      <c r="K665" s="125">
        <f t="shared" si="0"/>
        <v>0</v>
      </c>
      <c r="L665" s="2"/>
      <c r="M665" s="11"/>
      <c r="N665" s="10"/>
      <c r="O665" s="12"/>
      <c r="P665" s="28">
        <f t="shared" si="1"/>
        <v>0</v>
      </c>
    </row>
    <row r="666" spans="1:16" ht="17.25" thickTop="1" thickBot="1">
      <c r="A666" s="2"/>
      <c r="B666" s="130">
        <v>660</v>
      </c>
      <c r="C666" s="30"/>
      <c r="D666" s="19"/>
      <c r="E666" s="119" t="str">
        <f>IF(D666&lt;&gt;"",VLOOKUP(D666,التكويد!X:Z,2,0),"")</f>
        <v/>
      </c>
      <c r="F666" s="8"/>
      <c r="G666" s="19"/>
      <c r="H666" s="122" t="str">
        <f>IF(G666&lt;&gt;"",VLOOKUP(G666,التكويد!D:E,2,0),"")</f>
        <v/>
      </c>
      <c r="I666" s="9"/>
      <c r="J666" s="10"/>
      <c r="K666" s="125">
        <f t="shared" si="0"/>
        <v>0</v>
      </c>
      <c r="L666" s="2"/>
      <c r="M666" s="11"/>
      <c r="N666" s="10"/>
      <c r="O666" s="12"/>
      <c r="P666" s="28">
        <f t="shared" si="1"/>
        <v>0</v>
      </c>
    </row>
    <row r="667" spans="1:16" ht="17.25" thickTop="1" thickBot="1">
      <c r="A667" s="2"/>
      <c r="B667" s="130">
        <v>661</v>
      </c>
      <c r="C667" s="30"/>
      <c r="D667" s="19"/>
      <c r="E667" s="119" t="str">
        <f>IF(D667&lt;&gt;"",VLOOKUP(D667,التكويد!X:Z,2,0),"")</f>
        <v/>
      </c>
      <c r="F667" s="8"/>
      <c r="G667" s="19"/>
      <c r="H667" s="122" t="str">
        <f>IF(G667&lt;&gt;"",VLOOKUP(G667,التكويد!D:E,2,0),"")</f>
        <v/>
      </c>
      <c r="I667" s="9"/>
      <c r="J667" s="10"/>
      <c r="K667" s="125">
        <f t="shared" si="0"/>
        <v>0</v>
      </c>
      <c r="L667" s="2"/>
      <c r="M667" s="11"/>
      <c r="N667" s="10"/>
      <c r="O667" s="12"/>
      <c r="P667" s="28">
        <f t="shared" si="1"/>
        <v>0</v>
      </c>
    </row>
    <row r="668" spans="1:16" ht="17.25" thickTop="1" thickBot="1">
      <c r="A668" s="2"/>
      <c r="B668" s="130">
        <v>662</v>
      </c>
      <c r="C668" s="30"/>
      <c r="D668" s="19"/>
      <c r="E668" s="119" t="str">
        <f>IF(D668&lt;&gt;"",VLOOKUP(D668,التكويد!X:Z,2,0),"")</f>
        <v/>
      </c>
      <c r="F668" s="8"/>
      <c r="G668" s="19"/>
      <c r="H668" s="122" t="str">
        <f>IF(G668&lt;&gt;"",VLOOKUP(G668,التكويد!D:E,2,0),"")</f>
        <v/>
      </c>
      <c r="I668" s="9"/>
      <c r="J668" s="10"/>
      <c r="K668" s="125">
        <f t="shared" si="0"/>
        <v>0</v>
      </c>
      <c r="L668" s="2"/>
      <c r="M668" s="11"/>
      <c r="N668" s="10"/>
      <c r="O668" s="12"/>
      <c r="P668" s="28">
        <f t="shared" si="1"/>
        <v>0</v>
      </c>
    </row>
    <row r="669" spans="1:16" ht="17.25" thickTop="1" thickBot="1">
      <c r="A669" s="2"/>
      <c r="B669" s="130">
        <v>663</v>
      </c>
      <c r="C669" s="30"/>
      <c r="D669" s="19"/>
      <c r="E669" s="119" t="str">
        <f>IF(D669&lt;&gt;"",VLOOKUP(D669,التكويد!X:Z,2,0),"")</f>
        <v/>
      </c>
      <c r="F669" s="8"/>
      <c r="G669" s="19"/>
      <c r="H669" s="122" t="str">
        <f>IF(G669&lt;&gt;"",VLOOKUP(G669,التكويد!D:E,2,0),"")</f>
        <v/>
      </c>
      <c r="I669" s="9"/>
      <c r="J669" s="10"/>
      <c r="K669" s="125">
        <f t="shared" si="0"/>
        <v>0</v>
      </c>
      <c r="L669" s="2"/>
      <c r="M669" s="11"/>
      <c r="N669" s="10"/>
      <c r="O669" s="12"/>
      <c r="P669" s="28">
        <f t="shared" si="1"/>
        <v>0</v>
      </c>
    </row>
    <row r="670" spans="1:16" ht="17.25" thickTop="1" thickBot="1">
      <c r="A670" s="2"/>
      <c r="B670" s="130">
        <v>664</v>
      </c>
      <c r="C670" s="30"/>
      <c r="D670" s="19"/>
      <c r="E670" s="119" t="str">
        <f>IF(D670&lt;&gt;"",VLOOKUP(D670,التكويد!X:Z,2,0),"")</f>
        <v/>
      </c>
      <c r="F670" s="8"/>
      <c r="G670" s="19"/>
      <c r="H670" s="122" t="str">
        <f>IF(G670&lt;&gt;"",VLOOKUP(G670,التكويد!D:E,2,0),"")</f>
        <v/>
      </c>
      <c r="I670" s="9"/>
      <c r="J670" s="10"/>
      <c r="K670" s="125">
        <f t="shared" si="0"/>
        <v>0</v>
      </c>
      <c r="L670" s="2"/>
      <c r="M670" s="11"/>
      <c r="N670" s="10"/>
      <c r="O670" s="12"/>
      <c r="P670" s="28">
        <f t="shared" si="1"/>
        <v>0</v>
      </c>
    </row>
    <row r="671" spans="1:16" ht="17.25" thickTop="1" thickBot="1">
      <c r="A671" s="2"/>
      <c r="B671" s="130">
        <v>665</v>
      </c>
      <c r="C671" s="30"/>
      <c r="D671" s="19"/>
      <c r="E671" s="119" t="str">
        <f>IF(D671&lt;&gt;"",VLOOKUP(D671,التكويد!X:Z,2,0),"")</f>
        <v/>
      </c>
      <c r="F671" s="8"/>
      <c r="G671" s="19"/>
      <c r="H671" s="122" t="str">
        <f>IF(G671&lt;&gt;"",VLOOKUP(G671,التكويد!D:E,2,0),"")</f>
        <v/>
      </c>
      <c r="I671" s="9"/>
      <c r="J671" s="10"/>
      <c r="K671" s="125">
        <f t="shared" si="0"/>
        <v>0</v>
      </c>
      <c r="L671" s="2"/>
      <c r="M671" s="11"/>
      <c r="N671" s="10"/>
      <c r="O671" s="12"/>
      <c r="P671" s="28">
        <f t="shared" si="1"/>
        <v>0</v>
      </c>
    </row>
    <row r="672" spans="1:16" ht="17.25" thickTop="1" thickBot="1">
      <c r="A672" s="2"/>
      <c r="B672" s="130">
        <v>666</v>
      </c>
      <c r="C672" s="30"/>
      <c r="D672" s="19"/>
      <c r="E672" s="119" t="str">
        <f>IF(D672&lt;&gt;"",VLOOKUP(D672,التكويد!X:Z,2,0),"")</f>
        <v/>
      </c>
      <c r="F672" s="8"/>
      <c r="G672" s="19"/>
      <c r="H672" s="122" t="str">
        <f>IF(G672&lt;&gt;"",VLOOKUP(G672,التكويد!D:E,2,0),"")</f>
        <v/>
      </c>
      <c r="I672" s="9"/>
      <c r="J672" s="10"/>
      <c r="K672" s="125">
        <f t="shared" si="0"/>
        <v>0</v>
      </c>
      <c r="L672" s="2"/>
      <c r="M672" s="11"/>
      <c r="N672" s="10"/>
      <c r="O672" s="12"/>
      <c r="P672" s="28">
        <f t="shared" si="1"/>
        <v>0</v>
      </c>
    </row>
    <row r="673" spans="1:16" ht="17.25" thickTop="1" thickBot="1">
      <c r="A673" s="2"/>
      <c r="B673" s="130">
        <v>667</v>
      </c>
      <c r="C673" s="30"/>
      <c r="D673" s="19"/>
      <c r="E673" s="119" t="str">
        <f>IF(D673&lt;&gt;"",VLOOKUP(D673,التكويد!X:Z,2,0),"")</f>
        <v/>
      </c>
      <c r="F673" s="8"/>
      <c r="G673" s="19"/>
      <c r="H673" s="122" t="str">
        <f>IF(G673&lt;&gt;"",VLOOKUP(G673,التكويد!D:E,2,0),"")</f>
        <v/>
      </c>
      <c r="I673" s="9"/>
      <c r="J673" s="10"/>
      <c r="K673" s="125">
        <f t="shared" si="0"/>
        <v>0</v>
      </c>
      <c r="L673" s="2"/>
      <c r="M673" s="11"/>
      <c r="N673" s="10"/>
      <c r="O673" s="12"/>
      <c r="P673" s="28">
        <f t="shared" si="1"/>
        <v>0</v>
      </c>
    </row>
    <row r="674" spans="1:16" ht="17.25" thickTop="1" thickBot="1">
      <c r="A674" s="2"/>
      <c r="B674" s="130">
        <v>668</v>
      </c>
      <c r="C674" s="30"/>
      <c r="D674" s="19"/>
      <c r="E674" s="119" t="str">
        <f>IF(D674&lt;&gt;"",VLOOKUP(D674,التكويد!X:Z,2,0),"")</f>
        <v/>
      </c>
      <c r="F674" s="8"/>
      <c r="G674" s="19"/>
      <c r="H674" s="122" t="str">
        <f>IF(G674&lt;&gt;"",VLOOKUP(G674,التكويد!D:E,2,0),"")</f>
        <v/>
      </c>
      <c r="I674" s="9"/>
      <c r="J674" s="10"/>
      <c r="K674" s="125">
        <f t="shared" si="0"/>
        <v>0</v>
      </c>
      <c r="L674" s="2"/>
      <c r="M674" s="11"/>
      <c r="N674" s="10"/>
      <c r="O674" s="12"/>
      <c r="P674" s="28">
        <f t="shared" si="1"/>
        <v>0</v>
      </c>
    </row>
    <row r="675" spans="1:16" ht="17.25" thickTop="1" thickBot="1">
      <c r="A675" s="2"/>
      <c r="B675" s="130">
        <v>669</v>
      </c>
      <c r="C675" s="30"/>
      <c r="D675" s="19"/>
      <c r="E675" s="119" t="str">
        <f>IF(D675&lt;&gt;"",VLOOKUP(D675,التكويد!X:Z,2,0),"")</f>
        <v/>
      </c>
      <c r="F675" s="8"/>
      <c r="G675" s="19"/>
      <c r="H675" s="122" t="str">
        <f>IF(G675&lt;&gt;"",VLOOKUP(G675,التكويد!D:E,2,0),"")</f>
        <v/>
      </c>
      <c r="I675" s="9"/>
      <c r="J675" s="10"/>
      <c r="K675" s="125">
        <f t="shared" si="0"/>
        <v>0</v>
      </c>
      <c r="L675" s="2"/>
      <c r="M675" s="11"/>
      <c r="N675" s="10"/>
      <c r="O675" s="12"/>
      <c r="P675" s="28">
        <f t="shared" si="1"/>
        <v>0</v>
      </c>
    </row>
    <row r="676" spans="1:16" ht="17.25" thickTop="1" thickBot="1">
      <c r="A676" s="2"/>
      <c r="B676" s="130">
        <v>670</v>
      </c>
      <c r="C676" s="30"/>
      <c r="D676" s="19"/>
      <c r="E676" s="119" t="str">
        <f>IF(D676&lt;&gt;"",VLOOKUP(D676,التكويد!X:Z,2,0),"")</f>
        <v/>
      </c>
      <c r="F676" s="8"/>
      <c r="G676" s="19"/>
      <c r="H676" s="122" t="str">
        <f>IF(G676&lt;&gt;"",VLOOKUP(G676,التكويد!D:E,2,0),"")</f>
        <v/>
      </c>
      <c r="I676" s="9"/>
      <c r="J676" s="10"/>
      <c r="K676" s="125">
        <f t="shared" si="0"/>
        <v>0</v>
      </c>
      <c r="L676" s="2"/>
      <c r="M676" s="11"/>
      <c r="N676" s="10"/>
      <c r="O676" s="12"/>
      <c r="P676" s="28">
        <f t="shared" si="1"/>
        <v>0</v>
      </c>
    </row>
    <row r="677" spans="1:16" ht="17.25" thickTop="1" thickBot="1">
      <c r="A677" s="2"/>
      <c r="B677" s="130">
        <v>671</v>
      </c>
      <c r="C677" s="30"/>
      <c r="D677" s="19"/>
      <c r="E677" s="119" t="str">
        <f>IF(D677&lt;&gt;"",VLOOKUP(D677,التكويد!X:Z,2,0),"")</f>
        <v/>
      </c>
      <c r="F677" s="8"/>
      <c r="G677" s="19"/>
      <c r="H677" s="122" t="str">
        <f>IF(G677&lt;&gt;"",VLOOKUP(G677,التكويد!D:E,2,0),"")</f>
        <v/>
      </c>
      <c r="I677" s="9"/>
      <c r="J677" s="10"/>
      <c r="K677" s="125">
        <f t="shared" si="0"/>
        <v>0</v>
      </c>
      <c r="L677" s="2"/>
      <c r="M677" s="11"/>
      <c r="N677" s="10"/>
      <c r="O677" s="12"/>
      <c r="P677" s="28">
        <f t="shared" si="1"/>
        <v>0</v>
      </c>
    </row>
    <row r="678" spans="1:16" ht="17.25" thickTop="1" thickBot="1">
      <c r="A678" s="2"/>
      <c r="B678" s="130">
        <v>672</v>
      </c>
      <c r="C678" s="30"/>
      <c r="D678" s="19"/>
      <c r="E678" s="119" t="str">
        <f>IF(D678&lt;&gt;"",VLOOKUP(D678,التكويد!X:Z,2,0),"")</f>
        <v/>
      </c>
      <c r="F678" s="8"/>
      <c r="G678" s="19"/>
      <c r="H678" s="122" t="str">
        <f>IF(G678&lt;&gt;"",VLOOKUP(G678,التكويد!D:E,2,0),"")</f>
        <v/>
      </c>
      <c r="I678" s="9"/>
      <c r="J678" s="10"/>
      <c r="K678" s="125">
        <f t="shared" si="0"/>
        <v>0</v>
      </c>
      <c r="L678" s="2"/>
      <c r="M678" s="11"/>
      <c r="N678" s="10"/>
      <c r="O678" s="12"/>
      <c r="P678" s="28">
        <f t="shared" si="1"/>
        <v>0</v>
      </c>
    </row>
    <row r="679" spans="1:16" ht="17.25" thickTop="1" thickBot="1">
      <c r="A679" s="2"/>
      <c r="B679" s="130">
        <v>673</v>
      </c>
      <c r="C679" s="30"/>
      <c r="D679" s="19"/>
      <c r="E679" s="119" t="str">
        <f>IF(D679&lt;&gt;"",VLOOKUP(D679,التكويد!X:Z,2,0),"")</f>
        <v/>
      </c>
      <c r="F679" s="8"/>
      <c r="G679" s="19"/>
      <c r="H679" s="122" t="str">
        <f>IF(G679&lt;&gt;"",VLOOKUP(G679,التكويد!D:E,2,0),"")</f>
        <v/>
      </c>
      <c r="I679" s="9"/>
      <c r="J679" s="10"/>
      <c r="K679" s="125">
        <f t="shared" si="0"/>
        <v>0</v>
      </c>
      <c r="L679" s="2"/>
      <c r="M679" s="11"/>
      <c r="N679" s="10"/>
      <c r="O679" s="12"/>
      <c r="P679" s="28">
        <f t="shared" si="1"/>
        <v>0</v>
      </c>
    </row>
    <row r="680" spans="1:16" ht="17.25" thickTop="1" thickBot="1">
      <c r="A680" s="2"/>
      <c r="B680" s="130">
        <v>674</v>
      </c>
      <c r="C680" s="30"/>
      <c r="D680" s="19"/>
      <c r="E680" s="119" t="str">
        <f>IF(D680&lt;&gt;"",VLOOKUP(D680,التكويد!X:Z,2,0),"")</f>
        <v/>
      </c>
      <c r="F680" s="8"/>
      <c r="G680" s="19"/>
      <c r="H680" s="122" t="str">
        <f>IF(G680&lt;&gt;"",VLOOKUP(G680,التكويد!D:E,2,0),"")</f>
        <v/>
      </c>
      <c r="I680" s="9"/>
      <c r="J680" s="10"/>
      <c r="K680" s="125">
        <f t="shared" si="0"/>
        <v>0</v>
      </c>
      <c r="L680" s="2"/>
      <c r="M680" s="11"/>
      <c r="N680" s="10"/>
      <c r="O680" s="12"/>
      <c r="P680" s="28">
        <f t="shared" si="1"/>
        <v>0</v>
      </c>
    </row>
    <row r="681" spans="1:16" ht="17.25" thickTop="1" thickBot="1">
      <c r="A681" s="2"/>
      <c r="B681" s="130">
        <v>675</v>
      </c>
      <c r="C681" s="30"/>
      <c r="D681" s="19"/>
      <c r="E681" s="119" t="str">
        <f>IF(D681&lt;&gt;"",VLOOKUP(D681,التكويد!X:Z,2,0),"")</f>
        <v/>
      </c>
      <c r="F681" s="8"/>
      <c r="G681" s="19"/>
      <c r="H681" s="122" t="str">
        <f>IF(G681&lt;&gt;"",VLOOKUP(G681,التكويد!D:E,2,0),"")</f>
        <v/>
      </c>
      <c r="I681" s="9"/>
      <c r="J681" s="10"/>
      <c r="K681" s="125">
        <f t="shared" si="0"/>
        <v>0</v>
      </c>
      <c r="L681" s="2"/>
      <c r="M681" s="11"/>
      <c r="N681" s="10"/>
      <c r="O681" s="12"/>
      <c r="P681" s="28">
        <f t="shared" si="1"/>
        <v>0</v>
      </c>
    </row>
    <row r="682" spans="1:16" ht="17.25" thickTop="1" thickBot="1">
      <c r="A682" s="2"/>
      <c r="B682" s="130">
        <v>676</v>
      </c>
      <c r="C682" s="30"/>
      <c r="D682" s="19"/>
      <c r="E682" s="119" t="str">
        <f>IF(D682&lt;&gt;"",VLOOKUP(D682,التكويد!X:Z,2,0),"")</f>
        <v/>
      </c>
      <c r="F682" s="8"/>
      <c r="G682" s="19"/>
      <c r="H682" s="122" t="str">
        <f>IF(G682&lt;&gt;"",VLOOKUP(G682,التكويد!D:E,2,0),"")</f>
        <v/>
      </c>
      <c r="I682" s="9"/>
      <c r="J682" s="10"/>
      <c r="K682" s="125">
        <f t="shared" si="0"/>
        <v>0</v>
      </c>
      <c r="L682" s="2"/>
      <c r="M682" s="11"/>
      <c r="N682" s="10"/>
      <c r="O682" s="12"/>
      <c r="P682" s="28">
        <f t="shared" si="1"/>
        <v>0</v>
      </c>
    </row>
    <row r="683" spans="1:16" ht="17.25" thickTop="1" thickBot="1">
      <c r="A683" s="2"/>
      <c r="B683" s="130">
        <v>677</v>
      </c>
      <c r="C683" s="30"/>
      <c r="D683" s="19"/>
      <c r="E683" s="119" t="str">
        <f>IF(D683&lt;&gt;"",VLOOKUP(D683,التكويد!X:Z,2,0),"")</f>
        <v/>
      </c>
      <c r="F683" s="8"/>
      <c r="G683" s="19"/>
      <c r="H683" s="122" t="str">
        <f>IF(G683&lt;&gt;"",VLOOKUP(G683,التكويد!D:E,2,0),"")</f>
        <v/>
      </c>
      <c r="I683" s="9"/>
      <c r="J683" s="10"/>
      <c r="K683" s="125">
        <f t="shared" si="0"/>
        <v>0</v>
      </c>
      <c r="L683" s="2"/>
      <c r="M683" s="11"/>
      <c r="N683" s="10"/>
      <c r="O683" s="12"/>
      <c r="P683" s="28">
        <f t="shared" si="1"/>
        <v>0</v>
      </c>
    </row>
    <row r="684" spans="1:16" ht="17.25" thickTop="1" thickBot="1">
      <c r="A684" s="2"/>
      <c r="B684" s="130">
        <v>678</v>
      </c>
      <c r="C684" s="30"/>
      <c r="D684" s="19"/>
      <c r="E684" s="119" t="str">
        <f>IF(D684&lt;&gt;"",VLOOKUP(D684,التكويد!X:Z,2,0),"")</f>
        <v/>
      </c>
      <c r="F684" s="8"/>
      <c r="G684" s="19"/>
      <c r="H684" s="122" t="str">
        <f>IF(G684&lt;&gt;"",VLOOKUP(G684,التكويد!D:E,2,0),"")</f>
        <v/>
      </c>
      <c r="I684" s="9"/>
      <c r="J684" s="10"/>
      <c r="K684" s="125">
        <f t="shared" si="0"/>
        <v>0</v>
      </c>
      <c r="L684" s="2"/>
      <c r="M684" s="11"/>
      <c r="N684" s="10"/>
      <c r="O684" s="12"/>
      <c r="P684" s="28">
        <f t="shared" si="1"/>
        <v>0</v>
      </c>
    </row>
    <row r="685" spans="1:16" ht="17.25" thickTop="1" thickBot="1">
      <c r="A685" s="2"/>
      <c r="B685" s="130">
        <v>679</v>
      </c>
      <c r="C685" s="30"/>
      <c r="D685" s="19"/>
      <c r="E685" s="119" t="str">
        <f>IF(D685&lt;&gt;"",VLOOKUP(D685,التكويد!X:Z,2,0),"")</f>
        <v/>
      </c>
      <c r="F685" s="8"/>
      <c r="G685" s="19"/>
      <c r="H685" s="122" t="str">
        <f>IF(G685&lt;&gt;"",VLOOKUP(G685,التكويد!D:E,2,0),"")</f>
        <v/>
      </c>
      <c r="I685" s="9"/>
      <c r="J685" s="10"/>
      <c r="K685" s="125">
        <f t="shared" si="0"/>
        <v>0</v>
      </c>
      <c r="L685" s="2"/>
      <c r="M685" s="11"/>
      <c r="N685" s="10"/>
      <c r="O685" s="12"/>
      <c r="P685" s="28">
        <f t="shared" si="1"/>
        <v>0</v>
      </c>
    </row>
    <row r="686" spans="1:16" ht="17.25" thickTop="1" thickBot="1">
      <c r="A686" s="2"/>
      <c r="B686" s="130">
        <v>680</v>
      </c>
      <c r="C686" s="30"/>
      <c r="D686" s="19"/>
      <c r="E686" s="119" t="str">
        <f>IF(D686&lt;&gt;"",VLOOKUP(D686,التكويد!X:Z,2,0),"")</f>
        <v/>
      </c>
      <c r="F686" s="8"/>
      <c r="G686" s="19"/>
      <c r="H686" s="122" t="str">
        <f>IF(G686&lt;&gt;"",VLOOKUP(G686,التكويد!D:E,2,0),"")</f>
        <v/>
      </c>
      <c r="I686" s="9"/>
      <c r="J686" s="10"/>
      <c r="K686" s="125">
        <f t="shared" si="0"/>
        <v>0</v>
      </c>
      <c r="L686" s="2"/>
      <c r="M686" s="11"/>
      <c r="N686" s="10"/>
      <c r="O686" s="12"/>
      <c r="P686" s="28">
        <f t="shared" si="1"/>
        <v>0</v>
      </c>
    </row>
    <row r="687" spans="1:16" ht="17.25" thickTop="1" thickBot="1">
      <c r="A687" s="2"/>
      <c r="B687" s="130">
        <v>681</v>
      </c>
      <c r="C687" s="30"/>
      <c r="D687" s="19"/>
      <c r="E687" s="119" t="str">
        <f>IF(D687&lt;&gt;"",VLOOKUP(D687,التكويد!X:Z,2,0),"")</f>
        <v/>
      </c>
      <c r="F687" s="8"/>
      <c r="G687" s="19"/>
      <c r="H687" s="122" t="str">
        <f>IF(G687&lt;&gt;"",VLOOKUP(G687,التكويد!D:E,2,0),"")</f>
        <v/>
      </c>
      <c r="I687" s="9"/>
      <c r="J687" s="10"/>
      <c r="K687" s="125">
        <f t="shared" si="0"/>
        <v>0</v>
      </c>
      <c r="L687" s="2"/>
      <c r="M687" s="11"/>
      <c r="N687" s="10"/>
      <c r="O687" s="12"/>
      <c r="P687" s="28">
        <f t="shared" si="1"/>
        <v>0</v>
      </c>
    </row>
    <row r="688" spans="1:16" ht="17.25" thickTop="1" thickBot="1">
      <c r="A688" s="2"/>
      <c r="B688" s="130">
        <v>682</v>
      </c>
      <c r="C688" s="30"/>
      <c r="D688" s="19"/>
      <c r="E688" s="119" t="str">
        <f>IF(D688&lt;&gt;"",VLOOKUP(D688,التكويد!X:Z,2,0),"")</f>
        <v/>
      </c>
      <c r="F688" s="8"/>
      <c r="G688" s="19"/>
      <c r="H688" s="122" t="str">
        <f>IF(G688&lt;&gt;"",VLOOKUP(G688,التكويد!D:E,2,0),"")</f>
        <v/>
      </c>
      <c r="I688" s="9"/>
      <c r="J688" s="10"/>
      <c r="K688" s="125">
        <f t="shared" si="0"/>
        <v>0</v>
      </c>
      <c r="L688" s="2"/>
      <c r="M688" s="11"/>
      <c r="N688" s="10"/>
      <c r="O688" s="12"/>
      <c r="P688" s="28">
        <f t="shared" si="1"/>
        <v>0</v>
      </c>
    </row>
    <row r="689" spans="1:16" ht="17.25" thickTop="1" thickBot="1">
      <c r="A689" s="2"/>
      <c r="B689" s="130">
        <v>683</v>
      </c>
      <c r="C689" s="30"/>
      <c r="D689" s="19"/>
      <c r="E689" s="119" t="str">
        <f>IF(D689&lt;&gt;"",VLOOKUP(D689,التكويد!X:Z,2,0),"")</f>
        <v/>
      </c>
      <c r="F689" s="8"/>
      <c r="G689" s="19"/>
      <c r="H689" s="122" t="str">
        <f>IF(G689&lt;&gt;"",VLOOKUP(G689,التكويد!D:E,2,0),"")</f>
        <v/>
      </c>
      <c r="I689" s="9"/>
      <c r="J689" s="10"/>
      <c r="K689" s="125">
        <f t="shared" si="0"/>
        <v>0</v>
      </c>
      <c r="L689" s="2"/>
      <c r="M689" s="11"/>
      <c r="N689" s="10"/>
      <c r="O689" s="12"/>
      <c r="P689" s="28">
        <f t="shared" si="1"/>
        <v>0</v>
      </c>
    </row>
    <row r="690" spans="1:16" ht="17.25" thickTop="1" thickBot="1">
      <c r="A690" s="2"/>
      <c r="B690" s="130">
        <v>684</v>
      </c>
      <c r="C690" s="30"/>
      <c r="D690" s="19"/>
      <c r="E690" s="119" t="str">
        <f>IF(D690&lt;&gt;"",VLOOKUP(D690,التكويد!X:Z,2,0),"")</f>
        <v/>
      </c>
      <c r="F690" s="8"/>
      <c r="G690" s="19"/>
      <c r="H690" s="122" t="str">
        <f>IF(G690&lt;&gt;"",VLOOKUP(G690,التكويد!D:E,2,0),"")</f>
        <v/>
      </c>
      <c r="I690" s="9"/>
      <c r="J690" s="10"/>
      <c r="K690" s="125">
        <f t="shared" si="0"/>
        <v>0</v>
      </c>
      <c r="L690" s="2"/>
      <c r="M690" s="11"/>
      <c r="N690" s="10"/>
      <c r="O690" s="12"/>
      <c r="P690" s="28">
        <f t="shared" si="1"/>
        <v>0</v>
      </c>
    </row>
    <row r="691" spans="1:16" ht="17.25" thickTop="1" thickBot="1">
      <c r="A691" s="2"/>
      <c r="B691" s="130">
        <v>685</v>
      </c>
      <c r="C691" s="30"/>
      <c r="D691" s="19"/>
      <c r="E691" s="119" t="str">
        <f>IF(D691&lt;&gt;"",VLOOKUP(D691,التكويد!X:Z,2,0),"")</f>
        <v/>
      </c>
      <c r="F691" s="8"/>
      <c r="G691" s="19"/>
      <c r="H691" s="122" t="str">
        <f>IF(G691&lt;&gt;"",VLOOKUP(G691,التكويد!D:E,2,0),"")</f>
        <v/>
      </c>
      <c r="I691" s="9"/>
      <c r="J691" s="10"/>
      <c r="K691" s="125">
        <f t="shared" si="0"/>
        <v>0</v>
      </c>
      <c r="L691" s="2"/>
      <c r="M691" s="11"/>
      <c r="N691" s="10"/>
      <c r="O691" s="12"/>
      <c r="P691" s="28">
        <f t="shared" si="1"/>
        <v>0</v>
      </c>
    </row>
    <row r="692" spans="1:16" ht="17.25" thickTop="1" thickBot="1">
      <c r="A692" s="2"/>
      <c r="B692" s="130">
        <v>686</v>
      </c>
      <c r="C692" s="30"/>
      <c r="D692" s="19"/>
      <c r="E692" s="119" t="str">
        <f>IF(D692&lt;&gt;"",VLOOKUP(D692,التكويد!X:Z,2,0),"")</f>
        <v/>
      </c>
      <c r="F692" s="8"/>
      <c r="G692" s="19"/>
      <c r="H692" s="122" t="str">
        <f>IF(G692&lt;&gt;"",VLOOKUP(G692,التكويد!D:E,2,0),"")</f>
        <v/>
      </c>
      <c r="I692" s="9"/>
      <c r="J692" s="10"/>
      <c r="K692" s="125">
        <f t="shared" si="0"/>
        <v>0</v>
      </c>
      <c r="L692" s="2"/>
      <c r="M692" s="11"/>
      <c r="N692" s="10"/>
      <c r="O692" s="12"/>
      <c r="P692" s="28">
        <f t="shared" si="1"/>
        <v>0</v>
      </c>
    </row>
    <row r="693" spans="1:16" ht="17.25" thickTop="1" thickBot="1">
      <c r="A693" s="2"/>
      <c r="B693" s="130">
        <v>687</v>
      </c>
      <c r="C693" s="30"/>
      <c r="D693" s="19"/>
      <c r="E693" s="119" t="str">
        <f>IF(D693&lt;&gt;"",VLOOKUP(D693,التكويد!X:Z,2,0),"")</f>
        <v/>
      </c>
      <c r="F693" s="8"/>
      <c r="G693" s="19"/>
      <c r="H693" s="122" t="str">
        <f>IF(G693&lt;&gt;"",VLOOKUP(G693,التكويد!D:E,2,0),"")</f>
        <v/>
      </c>
      <c r="I693" s="9"/>
      <c r="J693" s="10"/>
      <c r="K693" s="125">
        <f t="shared" si="0"/>
        <v>0</v>
      </c>
      <c r="L693" s="2"/>
      <c r="M693" s="11"/>
      <c r="N693" s="10"/>
      <c r="O693" s="12"/>
      <c r="P693" s="28">
        <f t="shared" si="1"/>
        <v>0</v>
      </c>
    </row>
    <row r="694" spans="1:16" ht="17.25" thickTop="1" thickBot="1">
      <c r="A694" s="2"/>
      <c r="B694" s="130">
        <v>688</v>
      </c>
      <c r="C694" s="30"/>
      <c r="D694" s="19"/>
      <c r="E694" s="119" t="str">
        <f>IF(D694&lt;&gt;"",VLOOKUP(D694,التكويد!X:Z,2,0),"")</f>
        <v/>
      </c>
      <c r="F694" s="8"/>
      <c r="G694" s="19"/>
      <c r="H694" s="122" t="str">
        <f>IF(G694&lt;&gt;"",VLOOKUP(G694,التكويد!D:E,2,0),"")</f>
        <v/>
      </c>
      <c r="I694" s="9"/>
      <c r="J694" s="10"/>
      <c r="K694" s="125">
        <f t="shared" si="0"/>
        <v>0</v>
      </c>
      <c r="L694" s="2"/>
      <c r="M694" s="11"/>
      <c r="N694" s="10"/>
      <c r="O694" s="12"/>
      <c r="P694" s="28">
        <f t="shared" si="1"/>
        <v>0</v>
      </c>
    </row>
    <row r="695" spans="1:16" ht="17.25" thickTop="1" thickBot="1">
      <c r="A695" s="2"/>
      <c r="B695" s="130">
        <v>689</v>
      </c>
      <c r="C695" s="30"/>
      <c r="D695" s="19"/>
      <c r="E695" s="119" t="str">
        <f>IF(D695&lt;&gt;"",VLOOKUP(D695,التكويد!X:Z,2,0),"")</f>
        <v/>
      </c>
      <c r="F695" s="8"/>
      <c r="G695" s="19"/>
      <c r="H695" s="122" t="str">
        <f>IF(G695&lt;&gt;"",VLOOKUP(G695,التكويد!D:E,2,0),"")</f>
        <v/>
      </c>
      <c r="I695" s="9"/>
      <c r="J695" s="10"/>
      <c r="K695" s="125">
        <f t="shared" si="0"/>
        <v>0</v>
      </c>
      <c r="L695" s="2"/>
      <c r="M695" s="11"/>
      <c r="N695" s="10"/>
      <c r="O695" s="12"/>
      <c r="P695" s="28">
        <f t="shared" si="1"/>
        <v>0</v>
      </c>
    </row>
    <row r="696" spans="1:16" ht="17.25" thickTop="1" thickBot="1">
      <c r="A696" s="2"/>
      <c r="B696" s="130">
        <v>690</v>
      </c>
      <c r="C696" s="30"/>
      <c r="D696" s="19"/>
      <c r="E696" s="119" t="str">
        <f>IF(D696&lt;&gt;"",VLOOKUP(D696,التكويد!X:Z,2,0),"")</f>
        <v/>
      </c>
      <c r="F696" s="8"/>
      <c r="G696" s="19"/>
      <c r="H696" s="122" t="str">
        <f>IF(G696&lt;&gt;"",VLOOKUP(G696,التكويد!D:E,2,0),"")</f>
        <v/>
      </c>
      <c r="I696" s="9"/>
      <c r="J696" s="10"/>
      <c r="K696" s="125">
        <f t="shared" si="0"/>
        <v>0</v>
      </c>
      <c r="L696" s="2"/>
      <c r="M696" s="11"/>
      <c r="N696" s="10"/>
      <c r="O696" s="12"/>
      <c r="P696" s="28">
        <f t="shared" si="1"/>
        <v>0</v>
      </c>
    </row>
    <row r="697" spans="1:16" ht="17.25" thickTop="1" thickBot="1">
      <c r="A697" s="2"/>
      <c r="B697" s="130">
        <v>691</v>
      </c>
      <c r="C697" s="30"/>
      <c r="D697" s="19"/>
      <c r="E697" s="119" t="str">
        <f>IF(D697&lt;&gt;"",VLOOKUP(D697,التكويد!X:Z,2,0),"")</f>
        <v/>
      </c>
      <c r="F697" s="8"/>
      <c r="G697" s="19"/>
      <c r="H697" s="122" t="str">
        <f>IF(G697&lt;&gt;"",VLOOKUP(G697,التكويد!D:E,2,0),"")</f>
        <v/>
      </c>
      <c r="I697" s="9"/>
      <c r="J697" s="10"/>
      <c r="K697" s="125">
        <f t="shared" si="0"/>
        <v>0</v>
      </c>
      <c r="L697" s="2"/>
      <c r="M697" s="11"/>
      <c r="N697" s="10"/>
      <c r="O697" s="12"/>
      <c r="P697" s="28">
        <f t="shared" si="1"/>
        <v>0</v>
      </c>
    </row>
    <row r="698" spans="1:16" ht="17.25" thickTop="1" thickBot="1">
      <c r="A698" s="2"/>
      <c r="B698" s="130">
        <v>692</v>
      </c>
      <c r="C698" s="30"/>
      <c r="D698" s="19"/>
      <c r="E698" s="119" t="str">
        <f>IF(D698&lt;&gt;"",VLOOKUP(D698,التكويد!X:Z,2,0),"")</f>
        <v/>
      </c>
      <c r="F698" s="8"/>
      <c r="G698" s="19"/>
      <c r="H698" s="122" t="str">
        <f>IF(G698&lt;&gt;"",VLOOKUP(G698,التكويد!D:E,2,0),"")</f>
        <v/>
      </c>
      <c r="I698" s="9"/>
      <c r="J698" s="10"/>
      <c r="K698" s="125">
        <f t="shared" ref="K698:K887" si="12">I698*J698</f>
        <v>0</v>
      </c>
      <c r="L698" s="2"/>
      <c r="M698" s="11"/>
      <c r="N698" s="10"/>
      <c r="O698" s="12"/>
      <c r="P698" s="28">
        <f t="shared" ref="P698:P887" si="13">IF((M698+N698+O698)&lt;&gt;K698,1,0)</f>
        <v>0</v>
      </c>
    </row>
    <row r="699" spans="1:16" ht="17.25" thickTop="1" thickBot="1">
      <c r="A699" s="2"/>
      <c r="B699" s="130">
        <v>693</v>
      </c>
      <c r="C699" s="30"/>
      <c r="D699" s="19"/>
      <c r="E699" s="119" t="str">
        <f>IF(D699&lt;&gt;"",VLOOKUP(D699,التكويد!X:Z,2,0),"")</f>
        <v/>
      </c>
      <c r="F699" s="8"/>
      <c r="G699" s="19"/>
      <c r="H699" s="122" t="str">
        <f>IF(G699&lt;&gt;"",VLOOKUP(G699,التكويد!D:E,2,0),"")</f>
        <v/>
      </c>
      <c r="I699" s="9"/>
      <c r="J699" s="10"/>
      <c r="K699" s="125">
        <f t="shared" si="12"/>
        <v>0</v>
      </c>
      <c r="L699" s="2"/>
      <c r="M699" s="11"/>
      <c r="N699" s="10"/>
      <c r="O699" s="12"/>
      <c r="P699" s="28">
        <f t="shared" si="13"/>
        <v>0</v>
      </c>
    </row>
    <row r="700" spans="1:16" ht="17.25" thickTop="1" thickBot="1">
      <c r="A700" s="2"/>
      <c r="B700" s="130">
        <v>694</v>
      </c>
      <c r="C700" s="30"/>
      <c r="D700" s="19"/>
      <c r="E700" s="119" t="str">
        <f>IF(D700&lt;&gt;"",VLOOKUP(D700,التكويد!X:Z,2,0),"")</f>
        <v/>
      </c>
      <c r="F700" s="8"/>
      <c r="G700" s="19"/>
      <c r="H700" s="122" t="str">
        <f>IF(G700&lt;&gt;"",VLOOKUP(G700,التكويد!D:E,2,0),"")</f>
        <v/>
      </c>
      <c r="I700" s="9"/>
      <c r="J700" s="10"/>
      <c r="K700" s="125">
        <f t="shared" si="12"/>
        <v>0</v>
      </c>
      <c r="L700" s="2"/>
      <c r="M700" s="11"/>
      <c r="N700" s="10"/>
      <c r="O700" s="12"/>
      <c r="P700" s="28">
        <f t="shared" si="13"/>
        <v>0</v>
      </c>
    </row>
    <row r="701" spans="1:16" ht="17.25" thickTop="1" thickBot="1">
      <c r="A701" s="2"/>
      <c r="B701" s="130">
        <v>695</v>
      </c>
      <c r="C701" s="30"/>
      <c r="D701" s="19"/>
      <c r="E701" s="119" t="str">
        <f>IF(D701&lt;&gt;"",VLOOKUP(D701,التكويد!X:Z,2,0),"")</f>
        <v/>
      </c>
      <c r="F701" s="8"/>
      <c r="G701" s="19"/>
      <c r="H701" s="122" t="str">
        <f>IF(G701&lt;&gt;"",VLOOKUP(G701,التكويد!D:E,2,0),"")</f>
        <v/>
      </c>
      <c r="I701" s="9"/>
      <c r="J701" s="10"/>
      <c r="K701" s="125">
        <f t="shared" si="12"/>
        <v>0</v>
      </c>
      <c r="L701" s="2"/>
      <c r="M701" s="11"/>
      <c r="N701" s="10"/>
      <c r="O701" s="12"/>
      <c r="P701" s="28">
        <f t="shared" si="13"/>
        <v>0</v>
      </c>
    </row>
    <row r="702" spans="1:16" ht="17.25" thickTop="1" thickBot="1">
      <c r="A702" s="2"/>
      <c r="B702" s="130">
        <v>696</v>
      </c>
      <c r="C702" s="30"/>
      <c r="D702" s="19"/>
      <c r="E702" s="119" t="str">
        <f>IF(D702&lt;&gt;"",VLOOKUP(D702,التكويد!X:Z,2,0),"")</f>
        <v/>
      </c>
      <c r="F702" s="8"/>
      <c r="G702" s="19"/>
      <c r="H702" s="122" t="str">
        <f>IF(G702&lt;&gt;"",VLOOKUP(G702,التكويد!D:E,2,0),"")</f>
        <v/>
      </c>
      <c r="I702" s="9"/>
      <c r="J702" s="10"/>
      <c r="K702" s="125">
        <f t="shared" si="12"/>
        <v>0</v>
      </c>
      <c r="L702" s="2"/>
      <c r="M702" s="11"/>
      <c r="N702" s="10"/>
      <c r="O702" s="12"/>
      <c r="P702" s="28">
        <f t="shared" si="13"/>
        <v>0</v>
      </c>
    </row>
    <row r="703" spans="1:16" ht="17.25" thickTop="1" thickBot="1">
      <c r="A703" s="2"/>
      <c r="B703" s="130">
        <v>697</v>
      </c>
      <c r="C703" s="30"/>
      <c r="D703" s="19"/>
      <c r="E703" s="119" t="str">
        <f>IF(D703&lt;&gt;"",VLOOKUP(D703,التكويد!X:Z,2,0),"")</f>
        <v/>
      </c>
      <c r="F703" s="8"/>
      <c r="G703" s="19"/>
      <c r="H703" s="122" t="str">
        <f>IF(G703&lt;&gt;"",VLOOKUP(G703,التكويد!D:E,2,0),"")</f>
        <v/>
      </c>
      <c r="I703" s="9"/>
      <c r="J703" s="10"/>
      <c r="K703" s="125">
        <f t="shared" si="12"/>
        <v>0</v>
      </c>
      <c r="L703" s="2"/>
      <c r="M703" s="11"/>
      <c r="N703" s="10"/>
      <c r="O703" s="12"/>
      <c r="P703" s="28">
        <f t="shared" si="13"/>
        <v>0</v>
      </c>
    </row>
    <row r="704" spans="1:16" ht="17.25" thickTop="1" thickBot="1">
      <c r="A704" s="2"/>
      <c r="B704" s="130">
        <v>698</v>
      </c>
      <c r="C704" s="30"/>
      <c r="D704" s="19"/>
      <c r="E704" s="119" t="str">
        <f>IF(D704&lt;&gt;"",VLOOKUP(D704,التكويد!X:Z,2,0),"")</f>
        <v/>
      </c>
      <c r="F704" s="8"/>
      <c r="G704" s="19"/>
      <c r="H704" s="122" t="str">
        <f>IF(G704&lt;&gt;"",VLOOKUP(G704,التكويد!D:E,2,0),"")</f>
        <v/>
      </c>
      <c r="I704" s="9"/>
      <c r="J704" s="10"/>
      <c r="K704" s="125">
        <f t="shared" si="12"/>
        <v>0</v>
      </c>
      <c r="L704" s="2"/>
      <c r="M704" s="11"/>
      <c r="N704" s="10"/>
      <c r="O704" s="12"/>
      <c r="P704" s="28">
        <f t="shared" si="13"/>
        <v>0</v>
      </c>
    </row>
    <row r="705" spans="1:16" ht="17.25" thickTop="1" thickBot="1">
      <c r="A705" s="2"/>
      <c r="B705" s="130">
        <v>699</v>
      </c>
      <c r="C705" s="30"/>
      <c r="D705" s="19"/>
      <c r="E705" s="119" t="str">
        <f>IF(D705&lt;&gt;"",VLOOKUP(D705,التكويد!X:Z,2,0),"")</f>
        <v/>
      </c>
      <c r="F705" s="8"/>
      <c r="G705" s="19"/>
      <c r="H705" s="122" t="str">
        <f>IF(G705&lt;&gt;"",VLOOKUP(G705,التكويد!D:E,2,0),"")</f>
        <v/>
      </c>
      <c r="I705" s="9"/>
      <c r="J705" s="10"/>
      <c r="K705" s="125">
        <f t="shared" si="12"/>
        <v>0</v>
      </c>
      <c r="L705" s="2"/>
      <c r="M705" s="11"/>
      <c r="N705" s="10"/>
      <c r="O705" s="12"/>
      <c r="P705" s="28">
        <f t="shared" si="13"/>
        <v>0</v>
      </c>
    </row>
    <row r="706" spans="1:16" ht="17.25" thickTop="1" thickBot="1">
      <c r="A706" s="2"/>
      <c r="B706" s="130">
        <v>700</v>
      </c>
      <c r="C706" s="30"/>
      <c r="D706" s="19"/>
      <c r="E706" s="119" t="str">
        <f>IF(D706&lt;&gt;"",VLOOKUP(D706,التكويد!X:Z,2,0),"")</f>
        <v/>
      </c>
      <c r="F706" s="8"/>
      <c r="G706" s="19"/>
      <c r="H706" s="122" t="str">
        <f>IF(G706&lt;&gt;"",VLOOKUP(G706,التكويد!D:E,2,0),"")</f>
        <v/>
      </c>
      <c r="I706" s="9"/>
      <c r="J706" s="10"/>
      <c r="K706" s="125">
        <f t="shared" si="12"/>
        <v>0</v>
      </c>
      <c r="L706" s="2"/>
      <c r="M706" s="11"/>
      <c r="N706" s="10"/>
      <c r="O706" s="12"/>
      <c r="P706" s="28">
        <f t="shared" si="13"/>
        <v>0</v>
      </c>
    </row>
    <row r="707" spans="1:16" ht="17.25" thickTop="1" thickBot="1">
      <c r="A707" s="2"/>
      <c r="B707" s="130">
        <v>701</v>
      </c>
      <c r="C707" s="30"/>
      <c r="D707" s="19"/>
      <c r="E707" s="119" t="str">
        <f>IF(D707&lt;&gt;"",VLOOKUP(D707,التكويد!X:Z,2,0),"")</f>
        <v/>
      </c>
      <c r="F707" s="8"/>
      <c r="G707" s="19"/>
      <c r="H707" s="122" t="str">
        <f>IF(G707&lt;&gt;"",VLOOKUP(G707,التكويد!D:E,2,0),"")</f>
        <v/>
      </c>
      <c r="I707" s="9"/>
      <c r="J707" s="10"/>
      <c r="K707" s="125">
        <f t="shared" si="12"/>
        <v>0</v>
      </c>
      <c r="L707" s="2"/>
      <c r="M707" s="11"/>
      <c r="N707" s="10"/>
      <c r="O707" s="12"/>
      <c r="P707" s="28">
        <f t="shared" si="13"/>
        <v>0</v>
      </c>
    </row>
    <row r="708" spans="1:16" ht="17.25" thickTop="1" thickBot="1">
      <c r="A708" s="2"/>
      <c r="B708" s="130">
        <v>702</v>
      </c>
      <c r="C708" s="30"/>
      <c r="D708" s="19"/>
      <c r="E708" s="119" t="str">
        <f>IF(D708&lt;&gt;"",VLOOKUP(D708,التكويد!X:Z,2,0),"")</f>
        <v/>
      </c>
      <c r="F708" s="8"/>
      <c r="G708" s="19"/>
      <c r="H708" s="122" t="str">
        <f>IF(G708&lt;&gt;"",VLOOKUP(G708,التكويد!D:E,2,0),"")</f>
        <v/>
      </c>
      <c r="I708" s="9"/>
      <c r="J708" s="10"/>
      <c r="K708" s="125">
        <f t="shared" si="12"/>
        <v>0</v>
      </c>
      <c r="L708" s="2"/>
      <c r="M708" s="11"/>
      <c r="N708" s="10"/>
      <c r="O708" s="12"/>
      <c r="P708" s="28">
        <f t="shared" si="13"/>
        <v>0</v>
      </c>
    </row>
    <row r="709" spans="1:16" ht="17.25" thickTop="1" thickBot="1">
      <c r="A709" s="2"/>
      <c r="B709" s="130">
        <v>703</v>
      </c>
      <c r="C709" s="30"/>
      <c r="D709" s="19"/>
      <c r="E709" s="119" t="str">
        <f>IF(D709&lt;&gt;"",VLOOKUP(D709,التكويد!X:Z,2,0),"")</f>
        <v/>
      </c>
      <c r="F709" s="8"/>
      <c r="G709" s="19"/>
      <c r="H709" s="122" t="str">
        <f>IF(G709&lt;&gt;"",VLOOKUP(G709,التكويد!D:E,2,0),"")</f>
        <v/>
      </c>
      <c r="I709" s="9"/>
      <c r="J709" s="10"/>
      <c r="K709" s="125">
        <f t="shared" si="12"/>
        <v>0</v>
      </c>
      <c r="L709" s="2"/>
      <c r="M709" s="11"/>
      <c r="N709" s="10"/>
      <c r="O709" s="12"/>
      <c r="P709" s="28">
        <f t="shared" si="13"/>
        <v>0</v>
      </c>
    </row>
    <row r="710" spans="1:16" ht="17.25" thickTop="1" thickBot="1">
      <c r="A710" s="2"/>
      <c r="B710" s="130">
        <v>704</v>
      </c>
      <c r="C710" s="30"/>
      <c r="D710" s="19"/>
      <c r="E710" s="119" t="str">
        <f>IF(D710&lt;&gt;"",VLOOKUP(D710,التكويد!X:Z,2,0),"")</f>
        <v/>
      </c>
      <c r="F710" s="8"/>
      <c r="G710" s="19"/>
      <c r="H710" s="122" t="str">
        <f>IF(G710&lt;&gt;"",VLOOKUP(G710,التكويد!D:E,2,0),"")</f>
        <v/>
      </c>
      <c r="I710" s="9"/>
      <c r="J710" s="10"/>
      <c r="K710" s="125">
        <f t="shared" si="12"/>
        <v>0</v>
      </c>
      <c r="L710" s="2"/>
      <c r="M710" s="11"/>
      <c r="N710" s="10"/>
      <c r="O710" s="12"/>
      <c r="P710" s="28">
        <f t="shared" si="13"/>
        <v>0</v>
      </c>
    </row>
    <row r="711" spans="1:16" ht="17.25" thickTop="1" thickBot="1">
      <c r="A711" s="2"/>
      <c r="B711" s="130">
        <v>705</v>
      </c>
      <c r="C711" s="30"/>
      <c r="D711" s="19"/>
      <c r="E711" s="119" t="str">
        <f>IF(D711&lt;&gt;"",VLOOKUP(D711,التكويد!X:Z,2,0),"")</f>
        <v/>
      </c>
      <c r="F711" s="8"/>
      <c r="G711" s="19"/>
      <c r="H711" s="122" t="str">
        <f>IF(G711&lt;&gt;"",VLOOKUP(G711,التكويد!D:E,2,0),"")</f>
        <v/>
      </c>
      <c r="I711" s="9"/>
      <c r="J711" s="10"/>
      <c r="K711" s="125">
        <f t="shared" si="12"/>
        <v>0</v>
      </c>
      <c r="L711" s="2"/>
      <c r="M711" s="11"/>
      <c r="N711" s="10"/>
      <c r="O711" s="12"/>
      <c r="P711" s="28">
        <f t="shared" si="13"/>
        <v>0</v>
      </c>
    </row>
    <row r="712" spans="1:16" ht="17.25" thickTop="1" thickBot="1">
      <c r="A712" s="2"/>
      <c r="B712" s="130">
        <v>706</v>
      </c>
      <c r="C712" s="30"/>
      <c r="D712" s="19"/>
      <c r="E712" s="119" t="str">
        <f>IF(D712&lt;&gt;"",VLOOKUP(D712,التكويد!X:Z,2,0),"")</f>
        <v/>
      </c>
      <c r="F712" s="8"/>
      <c r="G712" s="19"/>
      <c r="H712" s="122" t="str">
        <f>IF(G712&lt;&gt;"",VLOOKUP(G712,التكويد!D:E,2,0),"")</f>
        <v/>
      </c>
      <c r="I712" s="9"/>
      <c r="J712" s="10"/>
      <c r="K712" s="125">
        <f t="shared" si="12"/>
        <v>0</v>
      </c>
      <c r="L712" s="2"/>
      <c r="M712" s="11"/>
      <c r="N712" s="10"/>
      <c r="O712" s="12"/>
      <c r="P712" s="28">
        <f t="shared" si="13"/>
        <v>0</v>
      </c>
    </row>
    <row r="713" spans="1:16" ht="17.25" thickTop="1" thickBot="1">
      <c r="A713" s="2"/>
      <c r="B713" s="130">
        <v>707</v>
      </c>
      <c r="C713" s="30"/>
      <c r="D713" s="19"/>
      <c r="E713" s="119" t="str">
        <f>IF(D713&lt;&gt;"",VLOOKUP(D713,التكويد!X:Z,2,0),"")</f>
        <v/>
      </c>
      <c r="F713" s="8"/>
      <c r="G713" s="19"/>
      <c r="H713" s="122" t="str">
        <f>IF(G713&lt;&gt;"",VLOOKUP(G713,التكويد!D:E,2,0),"")</f>
        <v/>
      </c>
      <c r="I713" s="9"/>
      <c r="J713" s="10"/>
      <c r="K713" s="125">
        <f t="shared" si="12"/>
        <v>0</v>
      </c>
      <c r="L713" s="2"/>
      <c r="M713" s="11"/>
      <c r="N713" s="10"/>
      <c r="O713" s="12"/>
      <c r="P713" s="28">
        <f t="shared" si="13"/>
        <v>0</v>
      </c>
    </row>
    <row r="714" spans="1:16" ht="17.25" thickTop="1" thickBot="1">
      <c r="A714" s="2"/>
      <c r="B714" s="130">
        <v>708</v>
      </c>
      <c r="C714" s="30"/>
      <c r="D714" s="19"/>
      <c r="E714" s="119" t="str">
        <f>IF(D714&lt;&gt;"",VLOOKUP(D714,التكويد!X:Z,2,0),"")</f>
        <v/>
      </c>
      <c r="F714" s="8"/>
      <c r="G714" s="19"/>
      <c r="H714" s="122" t="str">
        <f>IF(G714&lt;&gt;"",VLOOKUP(G714,التكويد!D:E,2,0),"")</f>
        <v/>
      </c>
      <c r="I714" s="9"/>
      <c r="J714" s="10"/>
      <c r="K714" s="125">
        <f t="shared" si="12"/>
        <v>0</v>
      </c>
      <c r="L714" s="2"/>
      <c r="M714" s="11"/>
      <c r="N714" s="10"/>
      <c r="O714" s="12"/>
      <c r="P714" s="28">
        <f t="shared" si="13"/>
        <v>0</v>
      </c>
    </row>
    <row r="715" spans="1:16" ht="17.25" thickTop="1" thickBot="1">
      <c r="A715" s="2"/>
      <c r="B715" s="130">
        <v>709</v>
      </c>
      <c r="C715" s="30"/>
      <c r="D715" s="19"/>
      <c r="E715" s="119" t="str">
        <f>IF(D715&lt;&gt;"",VLOOKUP(D715,التكويد!X:Z,2,0),"")</f>
        <v/>
      </c>
      <c r="F715" s="8"/>
      <c r="G715" s="19"/>
      <c r="H715" s="122" t="str">
        <f>IF(G715&lt;&gt;"",VLOOKUP(G715,التكويد!D:E,2,0),"")</f>
        <v/>
      </c>
      <c r="I715" s="9"/>
      <c r="J715" s="10"/>
      <c r="K715" s="125">
        <f t="shared" si="12"/>
        <v>0</v>
      </c>
      <c r="L715" s="2"/>
      <c r="M715" s="11"/>
      <c r="N715" s="10"/>
      <c r="O715" s="12"/>
      <c r="P715" s="28">
        <f t="shared" si="13"/>
        <v>0</v>
      </c>
    </row>
    <row r="716" spans="1:16" ht="17.25" thickTop="1" thickBot="1">
      <c r="A716" s="2"/>
      <c r="B716" s="130">
        <v>710</v>
      </c>
      <c r="C716" s="30"/>
      <c r="D716" s="19"/>
      <c r="E716" s="119" t="str">
        <f>IF(D716&lt;&gt;"",VLOOKUP(D716,التكويد!X:Z,2,0),"")</f>
        <v/>
      </c>
      <c r="F716" s="8"/>
      <c r="G716" s="19"/>
      <c r="H716" s="122" t="str">
        <f>IF(G716&lt;&gt;"",VLOOKUP(G716,التكويد!D:E,2,0),"")</f>
        <v/>
      </c>
      <c r="I716" s="9"/>
      <c r="J716" s="10"/>
      <c r="K716" s="125">
        <f t="shared" si="12"/>
        <v>0</v>
      </c>
      <c r="L716" s="2"/>
      <c r="M716" s="11"/>
      <c r="N716" s="10"/>
      <c r="O716" s="12"/>
      <c r="P716" s="28">
        <f t="shared" si="13"/>
        <v>0</v>
      </c>
    </row>
    <row r="717" spans="1:16" ht="17.25" thickTop="1" thickBot="1">
      <c r="A717" s="2"/>
      <c r="B717" s="130">
        <v>711</v>
      </c>
      <c r="C717" s="30"/>
      <c r="D717" s="19"/>
      <c r="E717" s="119" t="str">
        <f>IF(D717&lt;&gt;"",VLOOKUP(D717,التكويد!X:Z,2,0),"")</f>
        <v/>
      </c>
      <c r="F717" s="8"/>
      <c r="G717" s="19"/>
      <c r="H717" s="122" t="str">
        <f>IF(G717&lt;&gt;"",VLOOKUP(G717,التكويد!D:E,2,0),"")</f>
        <v/>
      </c>
      <c r="I717" s="9"/>
      <c r="J717" s="10"/>
      <c r="K717" s="125">
        <f t="shared" si="12"/>
        <v>0</v>
      </c>
      <c r="L717" s="2"/>
      <c r="M717" s="11"/>
      <c r="N717" s="10"/>
      <c r="O717" s="12"/>
      <c r="P717" s="28">
        <f t="shared" si="13"/>
        <v>0</v>
      </c>
    </row>
    <row r="718" spans="1:16" ht="17.25" thickTop="1" thickBot="1">
      <c r="A718" s="2"/>
      <c r="B718" s="130">
        <v>712</v>
      </c>
      <c r="C718" s="30"/>
      <c r="D718" s="19"/>
      <c r="E718" s="119" t="str">
        <f>IF(D718&lt;&gt;"",VLOOKUP(D718,التكويد!X:Z,2,0),"")</f>
        <v/>
      </c>
      <c r="F718" s="8"/>
      <c r="G718" s="19"/>
      <c r="H718" s="122" t="str">
        <f>IF(G718&lt;&gt;"",VLOOKUP(G718,التكويد!D:E,2,0),"")</f>
        <v/>
      </c>
      <c r="I718" s="9"/>
      <c r="J718" s="10"/>
      <c r="K718" s="125">
        <f t="shared" si="12"/>
        <v>0</v>
      </c>
      <c r="L718" s="2"/>
      <c r="M718" s="11"/>
      <c r="N718" s="10"/>
      <c r="O718" s="12"/>
      <c r="P718" s="28">
        <f t="shared" si="13"/>
        <v>0</v>
      </c>
    </row>
    <row r="719" spans="1:16" ht="17.25" thickTop="1" thickBot="1">
      <c r="A719" s="2"/>
      <c r="B719" s="130">
        <v>713</v>
      </c>
      <c r="C719" s="30"/>
      <c r="D719" s="19"/>
      <c r="E719" s="119" t="str">
        <f>IF(D719&lt;&gt;"",VLOOKUP(D719,التكويد!X:Z,2,0),"")</f>
        <v/>
      </c>
      <c r="F719" s="8"/>
      <c r="G719" s="19"/>
      <c r="H719" s="122" t="str">
        <f>IF(G719&lt;&gt;"",VLOOKUP(G719,التكويد!D:E,2,0),"")</f>
        <v/>
      </c>
      <c r="I719" s="9"/>
      <c r="J719" s="10"/>
      <c r="K719" s="125">
        <f t="shared" si="12"/>
        <v>0</v>
      </c>
      <c r="L719" s="2"/>
      <c r="M719" s="11"/>
      <c r="N719" s="10"/>
      <c r="O719" s="12"/>
      <c r="P719" s="28">
        <f t="shared" si="13"/>
        <v>0</v>
      </c>
    </row>
    <row r="720" spans="1:16" ht="17.25" thickTop="1" thickBot="1">
      <c r="A720" s="2"/>
      <c r="B720" s="130">
        <v>714</v>
      </c>
      <c r="C720" s="30"/>
      <c r="D720" s="19"/>
      <c r="E720" s="119" t="str">
        <f>IF(D720&lt;&gt;"",VLOOKUP(D720,التكويد!X:Z,2,0),"")</f>
        <v/>
      </c>
      <c r="F720" s="8"/>
      <c r="G720" s="19"/>
      <c r="H720" s="122" t="str">
        <f>IF(G720&lt;&gt;"",VLOOKUP(G720,التكويد!D:E,2,0),"")</f>
        <v/>
      </c>
      <c r="I720" s="9"/>
      <c r="J720" s="10"/>
      <c r="K720" s="125">
        <f t="shared" si="12"/>
        <v>0</v>
      </c>
      <c r="L720" s="2"/>
      <c r="M720" s="11"/>
      <c r="N720" s="10"/>
      <c r="O720" s="12"/>
      <c r="P720" s="28">
        <f t="shared" si="13"/>
        <v>0</v>
      </c>
    </row>
    <row r="721" spans="1:16" ht="17.25" thickTop="1" thickBot="1">
      <c r="A721" s="2"/>
      <c r="B721" s="130">
        <v>715</v>
      </c>
      <c r="C721" s="30"/>
      <c r="D721" s="19"/>
      <c r="E721" s="119" t="str">
        <f>IF(D721&lt;&gt;"",VLOOKUP(D721,التكويد!X:Z,2,0),"")</f>
        <v/>
      </c>
      <c r="F721" s="8"/>
      <c r="G721" s="19"/>
      <c r="H721" s="122" t="str">
        <f>IF(G721&lt;&gt;"",VLOOKUP(G721,التكويد!D:E,2,0),"")</f>
        <v/>
      </c>
      <c r="I721" s="9"/>
      <c r="J721" s="10"/>
      <c r="K721" s="125">
        <f t="shared" si="12"/>
        <v>0</v>
      </c>
      <c r="L721" s="2"/>
      <c r="M721" s="11"/>
      <c r="N721" s="10"/>
      <c r="O721" s="12"/>
      <c r="P721" s="28">
        <f t="shared" si="13"/>
        <v>0</v>
      </c>
    </row>
    <row r="722" spans="1:16" ht="17.25" thickTop="1" thickBot="1">
      <c r="A722" s="2"/>
      <c r="B722" s="130">
        <v>716</v>
      </c>
      <c r="C722" s="30"/>
      <c r="D722" s="19"/>
      <c r="E722" s="119" t="str">
        <f>IF(D722&lt;&gt;"",VLOOKUP(D722,التكويد!X:Z,2,0),"")</f>
        <v/>
      </c>
      <c r="F722" s="8"/>
      <c r="G722" s="19"/>
      <c r="H722" s="122" t="str">
        <f>IF(G722&lt;&gt;"",VLOOKUP(G722,التكويد!D:E,2,0),"")</f>
        <v/>
      </c>
      <c r="I722" s="9"/>
      <c r="J722" s="10"/>
      <c r="K722" s="125">
        <f t="shared" si="12"/>
        <v>0</v>
      </c>
      <c r="L722" s="2"/>
      <c r="M722" s="11"/>
      <c r="N722" s="10"/>
      <c r="O722" s="12"/>
      <c r="P722" s="28">
        <f t="shared" si="13"/>
        <v>0</v>
      </c>
    </row>
    <row r="723" spans="1:16" ht="17.25" thickTop="1" thickBot="1">
      <c r="A723" s="2"/>
      <c r="B723" s="130">
        <v>717</v>
      </c>
      <c r="C723" s="30"/>
      <c r="D723" s="19"/>
      <c r="E723" s="119" t="str">
        <f>IF(D723&lt;&gt;"",VLOOKUP(D723,التكويد!X:Z,2,0),"")</f>
        <v/>
      </c>
      <c r="F723" s="8"/>
      <c r="G723" s="19"/>
      <c r="H723" s="122" t="str">
        <f>IF(G723&lt;&gt;"",VLOOKUP(G723,التكويد!D:E,2,0),"")</f>
        <v/>
      </c>
      <c r="I723" s="9"/>
      <c r="J723" s="10"/>
      <c r="K723" s="125">
        <f t="shared" si="12"/>
        <v>0</v>
      </c>
      <c r="L723" s="2"/>
      <c r="M723" s="11"/>
      <c r="N723" s="10"/>
      <c r="O723" s="12"/>
      <c r="P723" s="28">
        <f t="shared" si="13"/>
        <v>0</v>
      </c>
    </row>
    <row r="724" spans="1:16" ht="17.25" thickTop="1" thickBot="1">
      <c r="A724" s="2"/>
      <c r="B724" s="130">
        <v>718</v>
      </c>
      <c r="C724" s="30"/>
      <c r="D724" s="19"/>
      <c r="E724" s="119" t="str">
        <f>IF(D724&lt;&gt;"",VLOOKUP(D724,التكويد!X:Z,2,0),"")</f>
        <v/>
      </c>
      <c r="F724" s="8"/>
      <c r="G724" s="19"/>
      <c r="H724" s="122" t="str">
        <f>IF(G724&lt;&gt;"",VLOOKUP(G724,التكويد!D:E,2,0),"")</f>
        <v/>
      </c>
      <c r="I724" s="9"/>
      <c r="J724" s="10"/>
      <c r="K724" s="125">
        <f t="shared" si="12"/>
        <v>0</v>
      </c>
      <c r="L724" s="2"/>
      <c r="M724" s="11"/>
      <c r="N724" s="10"/>
      <c r="O724" s="12"/>
      <c r="P724" s="28">
        <f t="shared" si="13"/>
        <v>0</v>
      </c>
    </row>
    <row r="725" spans="1:16" ht="17.25" thickTop="1" thickBot="1">
      <c r="A725" s="2"/>
      <c r="B725" s="130">
        <v>719</v>
      </c>
      <c r="C725" s="30"/>
      <c r="D725" s="19"/>
      <c r="E725" s="119" t="str">
        <f>IF(D725&lt;&gt;"",VLOOKUP(D725,التكويد!X:Z,2,0),"")</f>
        <v/>
      </c>
      <c r="F725" s="8"/>
      <c r="G725" s="19"/>
      <c r="H725" s="122" t="str">
        <f>IF(G725&lt;&gt;"",VLOOKUP(G725,التكويد!D:E,2,0),"")</f>
        <v/>
      </c>
      <c r="I725" s="9"/>
      <c r="J725" s="10"/>
      <c r="K725" s="125">
        <f t="shared" si="12"/>
        <v>0</v>
      </c>
      <c r="L725" s="2"/>
      <c r="M725" s="11"/>
      <c r="N725" s="10"/>
      <c r="O725" s="12"/>
      <c r="P725" s="28">
        <f t="shared" si="13"/>
        <v>0</v>
      </c>
    </row>
    <row r="726" spans="1:16" ht="17.25" thickTop="1" thickBot="1">
      <c r="A726" s="2"/>
      <c r="B726" s="130">
        <v>720</v>
      </c>
      <c r="C726" s="30"/>
      <c r="D726" s="19"/>
      <c r="E726" s="119" t="str">
        <f>IF(D726&lt;&gt;"",VLOOKUP(D726,التكويد!X:Z,2,0),"")</f>
        <v/>
      </c>
      <c r="F726" s="8"/>
      <c r="G726" s="19"/>
      <c r="H726" s="122" t="str">
        <f>IF(G726&lt;&gt;"",VLOOKUP(G726,التكويد!D:E,2,0),"")</f>
        <v/>
      </c>
      <c r="I726" s="9"/>
      <c r="J726" s="10"/>
      <c r="K726" s="125">
        <f t="shared" si="12"/>
        <v>0</v>
      </c>
      <c r="L726" s="2"/>
      <c r="M726" s="11"/>
      <c r="N726" s="10"/>
      <c r="O726" s="12"/>
      <c r="P726" s="28">
        <f t="shared" si="13"/>
        <v>0</v>
      </c>
    </row>
    <row r="727" spans="1:16" ht="17.25" thickTop="1" thickBot="1">
      <c r="A727" s="2"/>
      <c r="B727" s="130">
        <v>721</v>
      </c>
      <c r="C727" s="30"/>
      <c r="D727" s="19"/>
      <c r="E727" s="119" t="str">
        <f>IF(D727&lt;&gt;"",VLOOKUP(D727,التكويد!X:Z,2,0),"")</f>
        <v/>
      </c>
      <c r="F727" s="8"/>
      <c r="G727" s="19"/>
      <c r="H727" s="122" t="str">
        <f>IF(G727&lt;&gt;"",VLOOKUP(G727,التكويد!D:E,2,0),"")</f>
        <v/>
      </c>
      <c r="I727" s="9"/>
      <c r="J727" s="10"/>
      <c r="K727" s="125">
        <f t="shared" si="12"/>
        <v>0</v>
      </c>
      <c r="L727" s="2"/>
      <c r="M727" s="11"/>
      <c r="N727" s="10"/>
      <c r="O727" s="12"/>
      <c r="P727" s="28">
        <f t="shared" si="13"/>
        <v>0</v>
      </c>
    </row>
    <row r="728" spans="1:16" ht="17.25" thickTop="1" thickBot="1">
      <c r="A728" s="2"/>
      <c r="B728" s="130">
        <v>722</v>
      </c>
      <c r="C728" s="30"/>
      <c r="D728" s="19"/>
      <c r="E728" s="119" t="str">
        <f>IF(D728&lt;&gt;"",VLOOKUP(D728,التكويد!X:Z,2,0),"")</f>
        <v/>
      </c>
      <c r="F728" s="8"/>
      <c r="G728" s="19"/>
      <c r="H728" s="122" t="str">
        <f>IF(G728&lt;&gt;"",VLOOKUP(G728,التكويد!D:E,2,0),"")</f>
        <v/>
      </c>
      <c r="I728" s="9"/>
      <c r="J728" s="10"/>
      <c r="K728" s="125">
        <f t="shared" si="12"/>
        <v>0</v>
      </c>
      <c r="L728" s="2"/>
      <c r="M728" s="11"/>
      <c r="N728" s="10"/>
      <c r="O728" s="12"/>
      <c r="P728" s="28">
        <f t="shared" si="13"/>
        <v>0</v>
      </c>
    </row>
    <row r="729" spans="1:16" ht="17.25" thickTop="1" thickBot="1">
      <c r="A729" s="2"/>
      <c r="B729" s="130">
        <v>723</v>
      </c>
      <c r="C729" s="30"/>
      <c r="D729" s="19"/>
      <c r="E729" s="119" t="str">
        <f>IF(D729&lt;&gt;"",VLOOKUP(D729,التكويد!X:Z,2,0),"")</f>
        <v/>
      </c>
      <c r="F729" s="8"/>
      <c r="G729" s="19"/>
      <c r="H729" s="122" t="str">
        <f>IF(G729&lt;&gt;"",VLOOKUP(G729,التكويد!D:E,2,0),"")</f>
        <v/>
      </c>
      <c r="I729" s="9"/>
      <c r="J729" s="10"/>
      <c r="K729" s="125">
        <f t="shared" si="12"/>
        <v>0</v>
      </c>
      <c r="L729" s="2"/>
      <c r="M729" s="11"/>
      <c r="N729" s="10"/>
      <c r="O729" s="12"/>
      <c r="P729" s="28">
        <f t="shared" si="13"/>
        <v>0</v>
      </c>
    </row>
    <row r="730" spans="1:16" ht="17.25" thickTop="1" thickBot="1">
      <c r="A730" s="2"/>
      <c r="B730" s="130">
        <v>724</v>
      </c>
      <c r="C730" s="30"/>
      <c r="D730" s="19"/>
      <c r="E730" s="119" t="str">
        <f>IF(D730&lt;&gt;"",VLOOKUP(D730,التكويد!X:Z,2,0),"")</f>
        <v/>
      </c>
      <c r="F730" s="8"/>
      <c r="G730" s="19"/>
      <c r="H730" s="122" t="str">
        <f>IF(G730&lt;&gt;"",VLOOKUP(G730,التكويد!D:E,2,0),"")</f>
        <v/>
      </c>
      <c r="I730" s="9"/>
      <c r="J730" s="10"/>
      <c r="K730" s="125">
        <f t="shared" si="12"/>
        <v>0</v>
      </c>
      <c r="L730" s="2"/>
      <c r="M730" s="11"/>
      <c r="N730" s="10"/>
      <c r="O730" s="12"/>
      <c r="P730" s="28">
        <f t="shared" si="13"/>
        <v>0</v>
      </c>
    </row>
    <row r="731" spans="1:16" ht="17.25" thickTop="1" thickBot="1">
      <c r="A731" s="2"/>
      <c r="B731" s="130">
        <v>725</v>
      </c>
      <c r="C731" s="30"/>
      <c r="D731" s="19"/>
      <c r="E731" s="119" t="str">
        <f>IF(D731&lt;&gt;"",VLOOKUP(D731,التكويد!X:Z,2,0),"")</f>
        <v/>
      </c>
      <c r="F731" s="8"/>
      <c r="G731" s="19"/>
      <c r="H731" s="122" t="str">
        <f>IF(G731&lt;&gt;"",VLOOKUP(G731,التكويد!D:E,2,0),"")</f>
        <v/>
      </c>
      <c r="I731" s="9"/>
      <c r="J731" s="10"/>
      <c r="K731" s="125">
        <f t="shared" si="12"/>
        <v>0</v>
      </c>
      <c r="L731" s="2"/>
      <c r="M731" s="11"/>
      <c r="N731" s="10"/>
      <c r="O731" s="12"/>
      <c r="P731" s="28">
        <f t="shared" si="13"/>
        <v>0</v>
      </c>
    </row>
    <row r="732" spans="1:16" ht="17.25" thickTop="1" thickBot="1">
      <c r="A732" s="2"/>
      <c r="B732" s="130">
        <v>726</v>
      </c>
      <c r="C732" s="30"/>
      <c r="D732" s="19"/>
      <c r="E732" s="119" t="str">
        <f>IF(D732&lt;&gt;"",VLOOKUP(D732,التكويد!X:Z,2,0),"")</f>
        <v/>
      </c>
      <c r="F732" s="8"/>
      <c r="G732" s="19"/>
      <c r="H732" s="122" t="str">
        <f>IF(G732&lt;&gt;"",VLOOKUP(G732,التكويد!D:E,2,0),"")</f>
        <v/>
      </c>
      <c r="I732" s="9"/>
      <c r="J732" s="10"/>
      <c r="K732" s="125">
        <f t="shared" si="12"/>
        <v>0</v>
      </c>
      <c r="L732" s="2"/>
      <c r="M732" s="11"/>
      <c r="N732" s="10"/>
      <c r="O732" s="12"/>
      <c r="P732" s="28">
        <f t="shared" si="13"/>
        <v>0</v>
      </c>
    </row>
    <row r="733" spans="1:16" ht="17.25" thickTop="1" thickBot="1">
      <c r="A733" s="2"/>
      <c r="B733" s="130">
        <v>727</v>
      </c>
      <c r="C733" s="30"/>
      <c r="D733" s="19"/>
      <c r="E733" s="119" t="str">
        <f>IF(D733&lt;&gt;"",VLOOKUP(D733,التكويد!X:Z,2,0),"")</f>
        <v/>
      </c>
      <c r="F733" s="8"/>
      <c r="G733" s="19"/>
      <c r="H733" s="122" t="str">
        <f>IF(G733&lt;&gt;"",VLOOKUP(G733,التكويد!D:E,2,0),"")</f>
        <v/>
      </c>
      <c r="I733" s="9"/>
      <c r="J733" s="10"/>
      <c r="K733" s="125">
        <f t="shared" si="12"/>
        <v>0</v>
      </c>
      <c r="L733" s="2"/>
      <c r="M733" s="11"/>
      <c r="N733" s="10"/>
      <c r="O733" s="12"/>
      <c r="P733" s="28">
        <f t="shared" si="13"/>
        <v>0</v>
      </c>
    </row>
    <row r="734" spans="1:16" ht="17.25" thickTop="1" thickBot="1">
      <c r="A734" s="2"/>
      <c r="B734" s="130">
        <v>728</v>
      </c>
      <c r="C734" s="30"/>
      <c r="D734" s="19"/>
      <c r="E734" s="119" t="str">
        <f>IF(D734&lt;&gt;"",VLOOKUP(D734,التكويد!X:Z,2,0),"")</f>
        <v/>
      </c>
      <c r="F734" s="8"/>
      <c r="G734" s="19"/>
      <c r="H734" s="122" t="str">
        <f>IF(G734&lt;&gt;"",VLOOKUP(G734,التكويد!D:E,2,0),"")</f>
        <v/>
      </c>
      <c r="I734" s="9"/>
      <c r="J734" s="10"/>
      <c r="K734" s="125">
        <f t="shared" si="12"/>
        <v>0</v>
      </c>
      <c r="L734" s="2"/>
      <c r="M734" s="11"/>
      <c r="N734" s="10"/>
      <c r="O734" s="12"/>
      <c r="P734" s="28">
        <f t="shared" si="13"/>
        <v>0</v>
      </c>
    </row>
    <row r="735" spans="1:16" ht="17.25" thickTop="1" thickBot="1">
      <c r="A735" s="2"/>
      <c r="B735" s="130">
        <v>729</v>
      </c>
      <c r="C735" s="30"/>
      <c r="D735" s="19"/>
      <c r="E735" s="119" t="str">
        <f>IF(D735&lt;&gt;"",VLOOKUP(D735,التكويد!X:Z,2,0),"")</f>
        <v/>
      </c>
      <c r="F735" s="8"/>
      <c r="G735" s="19"/>
      <c r="H735" s="122" t="str">
        <f>IF(G735&lt;&gt;"",VLOOKUP(G735,التكويد!D:E,2,0),"")</f>
        <v/>
      </c>
      <c r="I735" s="9"/>
      <c r="J735" s="10"/>
      <c r="K735" s="125">
        <f t="shared" si="12"/>
        <v>0</v>
      </c>
      <c r="L735" s="2"/>
      <c r="M735" s="11"/>
      <c r="N735" s="10"/>
      <c r="O735" s="12"/>
      <c r="P735" s="28">
        <f t="shared" si="13"/>
        <v>0</v>
      </c>
    </row>
    <row r="736" spans="1:16" ht="17.25" thickTop="1" thickBot="1">
      <c r="A736" s="2"/>
      <c r="B736" s="130">
        <v>730</v>
      </c>
      <c r="C736" s="30"/>
      <c r="D736" s="19"/>
      <c r="E736" s="119" t="str">
        <f>IF(D736&lt;&gt;"",VLOOKUP(D736,التكويد!X:Z,2,0),"")</f>
        <v/>
      </c>
      <c r="F736" s="8"/>
      <c r="G736" s="19"/>
      <c r="H736" s="122" t="str">
        <f>IF(G736&lt;&gt;"",VLOOKUP(G736,التكويد!D:E,2,0),"")</f>
        <v/>
      </c>
      <c r="I736" s="9"/>
      <c r="J736" s="10"/>
      <c r="K736" s="125">
        <f t="shared" si="12"/>
        <v>0</v>
      </c>
      <c r="L736" s="2"/>
      <c r="M736" s="11"/>
      <c r="N736" s="10"/>
      <c r="O736" s="12"/>
      <c r="P736" s="28">
        <f t="shared" si="13"/>
        <v>0</v>
      </c>
    </row>
    <row r="737" spans="1:16" ht="17.25" thickTop="1" thickBot="1">
      <c r="A737" s="2"/>
      <c r="B737" s="130">
        <v>731</v>
      </c>
      <c r="C737" s="30"/>
      <c r="D737" s="19"/>
      <c r="E737" s="119" t="str">
        <f>IF(D737&lt;&gt;"",VLOOKUP(D737,التكويد!X:Z,2,0),"")</f>
        <v/>
      </c>
      <c r="F737" s="8"/>
      <c r="G737" s="19"/>
      <c r="H737" s="122" t="str">
        <f>IF(G737&lt;&gt;"",VLOOKUP(G737,التكويد!D:E,2,0),"")</f>
        <v/>
      </c>
      <c r="I737" s="9"/>
      <c r="J737" s="10"/>
      <c r="K737" s="125">
        <f t="shared" si="12"/>
        <v>0</v>
      </c>
      <c r="L737" s="2"/>
      <c r="M737" s="11"/>
      <c r="N737" s="10"/>
      <c r="O737" s="12"/>
      <c r="P737" s="28">
        <f t="shared" si="13"/>
        <v>0</v>
      </c>
    </row>
    <row r="738" spans="1:16" ht="17.25" thickTop="1" thickBot="1">
      <c r="A738" s="2"/>
      <c r="B738" s="130">
        <v>732</v>
      </c>
      <c r="C738" s="30"/>
      <c r="D738" s="19"/>
      <c r="E738" s="119" t="str">
        <f>IF(D738&lt;&gt;"",VLOOKUP(D738,التكويد!X:Z,2,0),"")</f>
        <v/>
      </c>
      <c r="F738" s="8"/>
      <c r="G738" s="19"/>
      <c r="H738" s="122" t="str">
        <f>IF(G738&lt;&gt;"",VLOOKUP(G738,التكويد!D:E,2,0),"")</f>
        <v/>
      </c>
      <c r="I738" s="9"/>
      <c r="J738" s="10"/>
      <c r="K738" s="125">
        <f t="shared" si="12"/>
        <v>0</v>
      </c>
      <c r="L738" s="2"/>
      <c r="M738" s="11"/>
      <c r="N738" s="10"/>
      <c r="O738" s="12"/>
      <c r="P738" s="28">
        <f t="shared" si="13"/>
        <v>0</v>
      </c>
    </row>
    <row r="739" spans="1:16" ht="17.25" thickTop="1" thickBot="1">
      <c r="A739" s="2"/>
      <c r="B739" s="130">
        <v>733</v>
      </c>
      <c r="C739" s="30"/>
      <c r="D739" s="19"/>
      <c r="E739" s="119" t="str">
        <f>IF(D739&lt;&gt;"",VLOOKUP(D739,التكويد!X:Z,2,0),"")</f>
        <v/>
      </c>
      <c r="F739" s="8"/>
      <c r="G739" s="19"/>
      <c r="H739" s="122" t="str">
        <f>IF(G739&lt;&gt;"",VLOOKUP(G739,التكويد!D:E,2,0),"")</f>
        <v/>
      </c>
      <c r="I739" s="9"/>
      <c r="J739" s="10"/>
      <c r="K739" s="125">
        <f t="shared" si="12"/>
        <v>0</v>
      </c>
      <c r="L739" s="2"/>
      <c r="M739" s="11"/>
      <c r="N739" s="10"/>
      <c r="O739" s="12"/>
      <c r="P739" s="28">
        <f t="shared" si="13"/>
        <v>0</v>
      </c>
    </row>
    <row r="740" spans="1:16" ht="17.25" thickTop="1" thickBot="1">
      <c r="A740" s="2"/>
      <c r="B740" s="130">
        <v>734</v>
      </c>
      <c r="C740" s="30"/>
      <c r="D740" s="19"/>
      <c r="E740" s="119" t="str">
        <f>IF(D740&lt;&gt;"",VLOOKUP(D740,التكويد!X:Z,2,0),"")</f>
        <v/>
      </c>
      <c r="F740" s="8"/>
      <c r="G740" s="19"/>
      <c r="H740" s="122" t="str">
        <f>IF(G740&lt;&gt;"",VLOOKUP(G740,التكويد!D:E,2,0),"")</f>
        <v/>
      </c>
      <c r="I740" s="9"/>
      <c r="J740" s="10"/>
      <c r="K740" s="125">
        <f t="shared" si="12"/>
        <v>0</v>
      </c>
      <c r="L740" s="2"/>
      <c r="M740" s="11"/>
      <c r="N740" s="10"/>
      <c r="O740" s="12"/>
      <c r="P740" s="28">
        <f t="shared" si="13"/>
        <v>0</v>
      </c>
    </row>
    <row r="741" spans="1:16" ht="17.25" thickTop="1" thickBot="1">
      <c r="A741" s="2"/>
      <c r="B741" s="130">
        <v>735</v>
      </c>
      <c r="C741" s="30"/>
      <c r="D741" s="19"/>
      <c r="E741" s="119" t="str">
        <f>IF(D741&lt;&gt;"",VLOOKUP(D741,التكويد!X:Z,2,0),"")</f>
        <v/>
      </c>
      <c r="F741" s="8"/>
      <c r="G741" s="19"/>
      <c r="H741" s="122" t="str">
        <f>IF(G741&lt;&gt;"",VLOOKUP(G741,التكويد!D:E,2,0),"")</f>
        <v/>
      </c>
      <c r="I741" s="9"/>
      <c r="J741" s="10"/>
      <c r="K741" s="125">
        <f t="shared" si="12"/>
        <v>0</v>
      </c>
      <c r="L741" s="2"/>
      <c r="M741" s="11"/>
      <c r="N741" s="10"/>
      <c r="O741" s="12"/>
      <c r="P741" s="28">
        <f t="shared" si="13"/>
        <v>0</v>
      </c>
    </row>
    <row r="742" spans="1:16" ht="17.25" thickTop="1" thickBot="1">
      <c r="A742" s="2"/>
      <c r="B742" s="130">
        <v>736</v>
      </c>
      <c r="C742" s="30"/>
      <c r="D742" s="19"/>
      <c r="E742" s="119" t="str">
        <f>IF(D742&lt;&gt;"",VLOOKUP(D742,التكويد!X:Z,2,0),"")</f>
        <v/>
      </c>
      <c r="F742" s="8"/>
      <c r="G742" s="19"/>
      <c r="H742" s="122" t="str">
        <f>IF(G742&lt;&gt;"",VLOOKUP(G742,التكويد!D:E,2,0),"")</f>
        <v/>
      </c>
      <c r="I742" s="9"/>
      <c r="J742" s="10"/>
      <c r="K742" s="125">
        <f t="shared" si="12"/>
        <v>0</v>
      </c>
      <c r="L742" s="2"/>
      <c r="M742" s="11"/>
      <c r="N742" s="10"/>
      <c r="O742" s="12"/>
      <c r="P742" s="28">
        <f t="shared" si="13"/>
        <v>0</v>
      </c>
    </row>
    <row r="743" spans="1:16" ht="17.25" thickTop="1" thickBot="1">
      <c r="A743" s="2"/>
      <c r="B743" s="130">
        <v>737</v>
      </c>
      <c r="C743" s="30"/>
      <c r="D743" s="19"/>
      <c r="E743" s="119" t="str">
        <f>IF(D743&lt;&gt;"",VLOOKUP(D743,التكويد!X:Z,2,0),"")</f>
        <v/>
      </c>
      <c r="F743" s="8"/>
      <c r="G743" s="19"/>
      <c r="H743" s="122" t="str">
        <f>IF(G743&lt;&gt;"",VLOOKUP(G743,التكويد!D:E,2,0),"")</f>
        <v/>
      </c>
      <c r="I743" s="9"/>
      <c r="J743" s="10"/>
      <c r="K743" s="125">
        <f t="shared" si="12"/>
        <v>0</v>
      </c>
      <c r="L743" s="2"/>
      <c r="M743" s="11"/>
      <c r="N743" s="10"/>
      <c r="O743" s="12"/>
      <c r="P743" s="28">
        <f t="shared" si="13"/>
        <v>0</v>
      </c>
    </row>
    <row r="744" spans="1:16" ht="17.25" thickTop="1" thickBot="1">
      <c r="A744" s="2"/>
      <c r="B744" s="130">
        <v>738</v>
      </c>
      <c r="C744" s="30"/>
      <c r="D744" s="19"/>
      <c r="E744" s="119" t="str">
        <f>IF(D744&lt;&gt;"",VLOOKUP(D744,التكويد!X:Z,2,0),"")</f>
        <v/>
      </c>
      <c r="F744" s="8"/>
      <c r="G744" s="19"/>
      <c r="H744" s="122" t="str">
        <f>IF(G744&lt;&gt;"",VLOOKUP(G744,التكويد!D:E,2,0),"")</f>
        <v/>
      </c>
      <c r="I744" s="9"/>
      <c r="J744" s="10"/>
      <c r="K744" s="125">
        <f t="shared" si="12"/>
        <v>0</v>
      </c>
      <c r="L744" s="2"/>
      <c r="M744" s="11"/>
      <c r="N744" s="10"/>
      <c r="O744" s="12"/>
      <c r="P744" s="28">
        <f t="shared" si="13"/>
        <v>0</v>
      </c>
    </row>
    <row r="745" spans="1:16" ht="17.25" thickTop="1" thickBot="1">
      <c r="A745" s="2"/>
      <c r="B745" s="130">
        <v>739</v>
      </c>
      <c r="C745" s="30"/>
      <c r="D745" s="19"/>
      <c r="E745" s="119" t="str">
        <f>IF(D745&lt;&gt;"",VLOOKUP(D745,التكويد!X:Z,2,0),"")</f>
        <v/>
      </c>
      <c r="F745" s="8"/>
      <c r="G745" s="19"/>
      <c r="H745" s="122" t="str">
        <f>IF(G745&lt;&gt;"",VLOOKUP(G745,التكويد!D:E,2,0),"")</f>
        <v/>
      </c>
      <c r="I745" s="9"/>
      <c r="J745" s="10"/>
      <c r="K745" s="125">
        <f t="shared" si="12"/>
        <v>0</v>
      </c>
      <c r="L745" s="2"/>
      <c r="M745" s="11"/>
      <c r="N745" s="10"/>
      <c r="O745" s="12"/>
      <c r="P745" s="28">
        <f t="shared" si="13"/>
        <v>0</v>
      </c>
    </row>
    <row r="746" spans="1:16" ht="17.25" thickTop="1" thickBot="1">
      <c r="A746" s="2"/>
      <c r="B746" s="130">
        <v>740</v>
      </c>
      <c r="C746" s="30"/>
      <c r="D746" s="19"/>
      <c r="E746" s="119" t="str">
        <f>IF(D746&lt;&gt;"",VLOOKUP(D746,التكويد!X:Z,2,0),"")</f>
        <v/>
      </c>
      <c r="F746" s="8"/>
      <c r="G746" s="19"/>
      <c r="H746" s="122" t="str">
        <f>IF(G746&lt;&gt;"",VLOOKUP(G746,التكويد!D:E,2,0),"")</f>
        <v/>
      </c>
      <c r="I746" s="9"/>
      <c r="J746" s="10"/>
      <c r="K746" s="125">
        <f t="shared" si="12"/>
        <v>0</v>
      </c>
      <c r="L746" s="2"/>
      <c r="M746" s="11"/>
      <c r="N746" s="10"/>
      <c r="O746" s="12"/>
      <c r="P746" s="28">
        <f t="shared" si="13"/>
        <v>0</v>
      </c>
    </row>
    <row r="747" spans="1:16" ht="17.25" thickTop="1" thickBot="1">
      <c r="A747" s="2"/>
      <c r="B747" s="130">
        <v>741</v>
      </c>
      <c r="C747" s="30"/>
      <c r="D747" s="19"/>
      <c r="E747" s="119" t="str">
        <f>IF(D747&lt;&gt;"",VLOOKUP(D747,التكويد!X:Z,2,0),"")</f>
        <v/>
      </c>
      <c r="F747" s="8"/>
      <c r="G747" s="19"/>
      <c r="H747" s="122" t="str">
        <f>IF(G747&lt;&gt;"",VLOOKUP(G747,التكويد!D:E,2,0),"")</f>
        <v/>
      </c>
      <c r="I747" s="9"/>
      <c r="J747" s="10"/>
      <c r="K747" s="125">
        <f t="shared" si="12"/>
        <v>0</v>
      </c>
      <c r="L747" s="2"/>
      <c r="M747" s="11"/>
      <c r="N747" s="10"/>
      <c r="O747" s="12"/>
      <c r="P747" s="28">
        <f t="shared" si="13"/>
        <v>0</v>
      </c>
    </row>
    <row r="748" spans="1:16" ht="17.25" thickTop="1" thickBot="1">
      <c r="A748" s="2"/>
      <c r="B748" s="130">
        <v>742</v>
      </c>
      <c r="C748" s="30"/>
      <c r="D748" s="19"/>
      <c r="E748" s="119" t="str">
        <f>IF(D748&lt;&gt;"",VLOOKUP(D748,التكويد!X:Z,2,0),"")</f>
        <v/>
      </c>
      <c r="F748" s="8"/>
      <c r="G748" s="19"/>
      <c r="H748" s="122" t="str">
        <f>IF(G748&lt;&gt;"",VLOOKUP(G748,التكويد!D:E,2,0),"")</f>
        <v/>
      </c>
      <c r="I748" s="9"/>
      <c r="J748" s="10"/>
      <c r="K748" s="125">
        <f t="shared" si="12"/>
        <v>0</v>
      </c>
      <c r="L748" s="2"/>
      <c r="M748" s="11"/>
      <c r="N748" s="10"/>
      <c r="O748" s="12"/>
      <c r="P748" s="28">
        <f t="shared" si="13"/>
        <v>0</v>
      </c>
    </row>
    <row r="749" spans="1:16" ht="17.25" thickTop="1" thickBot="1">
      <c r="A749" s="2"/>
      <c r="B749" s="130">
        <v>743</v>
      </c>
      <c r="C749" s="30"/>
      <c r="D749" s="19"/>
      <c r="E749" s="119" t="str">
        <f>IF(D749&lt;&gt;"",VLOOKUP(D749,التكويد!X:Z,2,0),"")</f>
        <v/>
      </c>
      <c r="F749" s="8"/>
      <c r="G749" s="19"/>
      <c r="H749" s="122" t="str">
        <f>IF(G749&lt;&gt;"",VLOOKUP(G749,التكويد!D:E,2,0),"")</f>
        <v/>
      </c>
      <c r="I749" s="9"/>
      <c r="J749" s="10"/>
      <c r="K749" s="125">
        <f t="shared" si="12"/>
        <v>0</v>
      </c>
      <c r="L749" s="2"/>
      <c r="M749" s="11"/>
      <c r="N749" s="10"/>
      <c r="O749" s="12"/>
      <c r="P749" s="28">
        <f t="shared" si="13"/>
        <v>0</v>
      </c>
    </row>
    <row r="750" spans="1:16" ht="17.25" thickTop="1" thickBot="1">
      <c r="A750" s="2"/>
      <c r="B750" s="130">
        <v>744</v>
      </c>
      <c r="C750" s="30"/>
      <c r="D750" s="19"/>
      <c r="E750" s="119" t="str">
        <f>IF(D750&lt;&gt;"",VLOOKUP(D750,التكويد!X:Z,2,0),"")</f>
        <v/>
      </c>
      <c r="F750" s="8"/>
      <c r="G750" s="19"/>
      <c r="H750" s="122" t="str">
        <f>IF(G750&lt;&gt;"",VLOOKUP(G750,التكويد!D:E,2,0),"")</f>
        <v/>
      </c>
      <c r="I750" s="9"/>
      <c r="J750" s="10"/>
      <c r="K750" s="125">
        <f t="shared" si="12"/>
        <v>0</v>
      </c>
      <c r="L750" s="2"/>
      <c r="M750" s="11"/>
      <c r="N750" s="10"/>
      <c r="O750" s="12"/>
      <c r="P750" s="28">
        <f t="shared" si="13"/>
        <v>0</v>
      </c>
    </row>
    <row r="751" spans="1:16" ht="17.25" thickTop="1" thickBot="1">
      <c r="A751" s="2"/>
      <c r="B751" s="130">
        <v>745</v>
      </c>
      <c r="C751" s="30"/>
      <c r="D751" s="19"/>
      <c r="E751" s="119" t="str">
        <f>IF(D751&lt;&gt;"",VLOOKUP(D751,التكويد!X:Z,2,0),"")</f>
        <v/>
      </c>
      <c r="F751" s="8"/>
      <c r="G751" s="19"/>
      <c r="H751" s="122" t="str">
        <f>IF(G751&lt;&gt;"",VLOOKUP(G751,التكويد!D:E,2,0),"")</f>
        <v/>
      </c>
      <c r="I751" s="9"/>
      <c r="J751" s="10"/>
      <c r="K751" s="125">
        <f t="shared" si="12"/>
        <v>0</v>
      </c>
      <c r="L751" s="2"/>
      <c r="M751" s="11"/>
      <c r="N751" s="10"/>
      <c r="O751" s="12"/>
      <c r="P751" s="28">
        <f t="shared" si="13"/>
        <v>0</v>
      </c>
    </row>
    <row r="752" spans="1:16" ht="17.25" thickTop="1" thickBot="1">
      <c r="A752" s="2"/>
      <c r="B752" s="130">
        <v>746</v>
      </c>
      <c r="C752" s="30"/>
      <c r="D752" s="19"/>
      <c r="E752" s="119" t="str">
        <f>IF(D752&lt;&gt;"",VLOOKUP(D752,التكويد!X:Z,2,0),"")</f>
        <v/>
      </c>
      <c r="F752" s="8"/>
      <c r="G752" s="19"/>
      <c r="H752" s="122" t="str">
        <f>IF(G752&lt;&gt;"",VLOOKUP(G752,التكويد!D:E,2,0),"")</f>
        <v/>
      </c>
      <c r="I752" s="9"/>
      <c r="J752" s="10"/>
      <c r="K752" s="125">
        <f t="shared" si="12"/>
        <v>0</v>
      </c>
      <c r="L752" s="2"/>
      <c r="M752" s="11"/>
      <c r="N752" s="10"/>
      <c r="O752" s="12"/>
      <c r="P752" s="28">
        <f t="shared" si="13"/>
        <v>0</v>
      </c>
    </row>
    <row r="753" spans="1:16" ht="17.25" thickTop="1" thickBot="1">
      <c r="A753" s="2"/>
      <c r="B753" s="130">
        <v>747</v>
      </c>
      <c r="C753" s="30"/>
      <c r="D753" s="19"/>
      <c r="E753" s="119" t="str">
        <f>IF(D753&lt;&gt;"",VLOOKUP(D753,التكويد!X:Z,2,0),"")</f>
        <v/>
      </c>
      <c r="F753" s="8"/>
      <c r="G753" s="19"/>
      <c r="H753" s="122" t="str">
        <f>IF(G753&lt;&gt;"",VLOOKUP(G753,التكويد!D:E,2,0),"")</f>
        <v/>
      </c>
      <c r="I753" s="9"/>
      <c r="J753" s="10"/>
      <c r="K753" s="125">
        <f t="shared" si="12"/>
        <v>0</v>
      </c>
      <c r="L753" s="2"/>
      <c r="M753" s="11"/>
      <c r="N753" s="10"/>
      <c r="O753" s="12"/>
      <c r="P753" s="28">
        <f t="shared" si="13"/>
        <v>0</v>
      </c>
    </row>
    <row r="754" spans="1:16" ht="17.25" thickTop="1" thickBot="1">
      <c r="A754" s="2"/>
      <c r="B754" s="130">
        <v>748</v>
      </c>
      <c r="C754" s="30"/>
      <c r="D754" s="19"/>
      <c r="E754" s="119" t="str">
        <f>IF(D754&lt;&gt;"",VLOOKUP(D754,التكويد!X:Z,2,0),"")</f>
        <v/>
      </c>
      <c r="F754" s="8"/>
      <c r="G754" s="19"/>
      <c r="H754" s="122" t="str">
        <f>IF(G754&lt;&gt;"",VLOOKUP(G754,التكويد!D:E,2,0),"")</f>
        <v/>
      </c>
      <c r="I754" s="9"/>
      <c r="J754" s="10"/>
      <c r="K754" s="125">
        <f t="shared" si="12"/>
        <v>0</v>
      </c>
      <c r="L754" s="2"/>
      <c r="M754" s="11"/>
      <c r="N754" s="10"/>
      <c r="O754" s="12"/>
      <c r="P754" s="28">
        <f t="shared" si="13"/>
        <v>0</v>
      </c>
    </row>
    <row r="755" spans="1:16" ht="17.25" thickTop="1" thickBot="1">
      <c r="A755" s="2"/>
      <c r="B755" s="130">
        <v>749</v>
      </c>
      <c r="C755" s="30"/>
      <c r="D755" s="19"/>
      <c r="E755" s="119" t="str">
        <f>IF(D755&lt;&gt;"",VLOOKUP(D755,التكويد!X:Z,2,0),"")</f>
        <v/>
      </c>
      <c r="F755" s="8"/>
      <c r="G755" s="19"/>
      <c r="H755" s="122" t="str">
        <f>IF(G755&lt;&gt;"",VLOOKUP(G755,التكويد!D:E,2,0),"")</f>
        <v/>
      </c>
      <c r="I755" s="9"/>
      <c r="J755" s="10"/>
      <c r="K755" s="125">
        <f t="shared" si="12"/>
        <v>0</v>
      </c>
      <c r="L755" s="2"/>
      <c r="M755" s="11"/>
      <c r="N755" s="10"/>
      <c r="O755" s="12"/>
      <c r="P755" s="28">
        <f t="shared" si="13"/>
        <v>0</v>
      </c>
    </row>
    <row r="756" spans="1:16" ht="17.25" thickTop="1" thickBot="1">
      <c r="A756" s="2"/>
      <c r="B756" s="130">
        <v>750</v>
      </c>
      <c r="C756" s="30"/>
      <c r="D756" s="19"/>
      <c r="E756" s="119" t="str">
        <f>IF(D756&lt;&gt;"",VLOOKUP(D756,التكويد!X:Z,2,0),"")</f>
        <v/>
      </c>
      <c r="F756" s="8"/>
      <c r="G756" s="19"/>
      <c r="H756" s="122" t="str">
        <f>IF(G756&lt;&gt;"",VLOOKUP(G756,التكويد!D:E,2,0),"")</f>
        <v/>
      </c>
      <c r="I756" s="9"/>
      <c r="J756" s="10"/>
      <c r="K756" s="125">
        <f t="shared" si="12"/>
        <v>0</v>
      </c>
      <c r="L756" s="2"/>
      <c r="M756" s="11"/>
      <c r="N756" s="10"/>
      <c r="O756" s="12"/>
      <c r="P756" s="28">
        <f t="shared" si="13"/>
        <v>0</v>
      </c>
    </row>
    <row r="757" spans="1:16" ht="17.25" thickTop="1" thickBot="1">
      <c r="A757" s="2"/>
      <c r="B757" s="130">
        <v>751</v>
      </c>
      <c r="C757" s="30"/>
      <c r="D757" s="19"/>
      <c r="E757" s="119" t="str">
        <f>IF(D757&lt;&gt;"",VLOOKUP(D757,التكويد!X:Z,2,0),"")</f>
        <v/>
      </c>
      <c r="F757" s="8"/>
      <c r="G757" s="19"/>
      <c r="H757" s="122" t="str">
        <f>IF(G757&lt;&gt;"",VLOOKUP(G757,التكويد!D:E,2,0),"")</f>
        <v/>
      </c>
      <c r="I757" s="9"/>
      <c r="J757" s="10"/>
      <c r="K757" s="125">
        <f t="shared" si="12"/>
        <v>0</v>
      </c>
      <c r="L757" s="2"/>
      <c r="M757" s="11"/>
      <c r="N757" s="10"/>
      <c r="O757" s="12"/>
      <c r="P757" s="28">
        <f t="shared" si="13"/>
        <v>0</v>
      </c>
    </row>
    <row r="758" spans="1:16" ht="17.25" thickTop="1" thickBot="1">
      <c r="A758" s="2"/>
      <c r="B758" s="130">
        <v>752</v>
      </c>
      <c r="C758" s="30"/>
      <c r="D758" s="19"/>
      <c r="E758" s="119" t="str">
        <f>IF(D758&lt;&gt;"",VLOOKUP(D758,التكويد!X:Z,2,0),"")</f>
        <v/>
      </c>
      <c r="F758" s="8"/>
      <c r="G758" s="19"/>
      <c r="H758" s="122" t="str">
        <f>IF(G758&lt;&gt;"",VLOOKUP(G758,التكويد!D:E,2,0),"")</f>
        <v/>
      </c>
      <c r="I758" s="9"/>
      <c r="J758" s="10"/>
      <c r="K758" s="125">
        <f t="shared" si="12"/>
        <v>0</v>
      </c>
      <c r="L758" s="2"/>
      <c r="M758" s="11"/>
      <c r="N758" s="10"/>
      <c r="O758" s="12"/>
      <c r="P758" s="28">
        <f t="shared" si="13"/>
        <v>0</v>
      </c>
    </row>
    <row r="759" spans="1:16" ht="17.25" thickTop="1" thickBot="1">
      <c r="A759" s="2"/>
      <c r="B759" s="130">
        <v>753</v>
      </c>
      <c r="C759" s="30"/>
      <c r="D759" s="19"/>
      <c r="E759" s="119" t="str">
        <f>IF(D759&lt;&gt;"",VLOOKUP(D759,التكويد!X:Z,2,0),"")</f>
        <v/>
      </c>
      <c r="F759" s="8"/>
      <c r="G759" s="19"/>
      <c r="H759" s="122" t="str">
        <f>IF(G759&lt;&gt;"",VLOOKUP(G759,التكويد!D:E,2,0),"")</f>
        <v/>
      </c>
      <c r="I759" s="9"/>
      <c r="J759" s="10"/>
      <c r="K759" s="125">
        <f t="shared" si="12"/>
        <v>0</v>
      </c>
      <c r="L759" s="2"/>
      <c r="M759" s="11"/>
      <c r="N759" s="10"/>
      <c r="O759" s="12"/>
      <c r="P759" s="28">
        <f t="shared" si="13"/>
        <v>0</v>
      </c>
    </row>
    <row r="760" spans="1:16" ht="17.25" thickTop="1" thickBot="1">
      <c r="A760" s="2"/>
      <c r="B760" s="130">
        <v>754</v>
      </c>
      <c r="C760" s="30"/>
      <c r="D760" s="19"/>
      <c r="E760" s="119" t="str">
        <f>IF(D760&lt;&gt;"",VLOOKUP(D760,التكويد!X:Z,2,0),"")</f>
        <v/>
      </c>
      <c r="F760" s="8"/>
      <c r="G760" s="19"/>
      <c r="H760" s="122" t="str">
        <f>IF(G760&lt;&gt;"",VLOOKUP(G760,التكويد!D:E,2,0),"")</f>
        <v/>
      </c>
      <c r="I760" s="9"/>
      <c r="J760" s="10"/>
      <c r="K760" s="125">
        <f t="shared" si="12"/>
        <v>0</v>
      </c>
      <c r="L760" s="2"/>
      <c r="M760" s="11"/>
      <c r="N760" s="10"/>
      <c r="O760" s="12"/>
      <c r="P760" s="28">
        <f t="shared" si="13"/>
        <v>0</v>
      </c>
    </row>
    <row r="761" spans="1:16" ht="17.25" thickTop="1" thickBot="1">
      <c r="A761" s="2"/>
      <c r="B761" s="130">
        <v>755</v>
      </c>
      <c r="C761" s="30"/>
      <c r="D761" s="19"/>
      <c r="E761" s="119" t="str">
        <f>IF(D761&lt;&gt;"",VLOOKUP(D761,التكويد!X:Z,2,0),"")</f>
        <v/>
      </c>
      <c r="F761" s="8"/>
      <c r="G761" s="19"/>
      <c r="H761" s="122" t="str">
        <f>IF(G761&lt;&gt;"",VLOOKUP(G761,التكويد!D:E,2,0),"")</f>
        <v/>
      </c>
      <c r="I761" s="9"/>
      <c r="J761" s="10"/>
      <c r="K761" s="125">
        <f t="shared" si="12"/>
        <v>0</v>
      </c>
      <c r="L761" s="2"/>
      <c r="M761" s="11"/>
      <c r="N761" s="10"/>
      <c r="O761" s="12"/>
      <c r="P761" s="28">
        <f t="shared" si="13"/>
        <v>0</v>
      </c>
    </row>
    <row r="762" spans="1:16" ht="17.25" thickTop="1" thickBot="1">
      <c r="A762" s="2"/>
      <c r="B762" s="130">
        <v>756</v>
      </c>
      <c r="C762" s="30"/>
      <c r="D762" s="19"/>
      <c r="E762" s="119" t="str">
        <f>IF(D762&lt;&gt;"",VLOOKUP(D762,التكويد!X:Z,2,0),"")</f>
        <v/>
      </c>
      <c r="F762" s="8"/>
      <c r="G762" s="19"/>
      <c r="H762" s="122" t="str">
        <f>IF(G762&lt;&gt;"",VLOOKUP(G762,التكويد!D:E,2,0),"")</f>
        <v/>
      </c>
      <c r="I762" s="9"/>
      <c r="J762" s="10"/>
      <c r="K762" s="125">
        <f t="shared" si="12"/>
        <v>0</v>
      </c>
      <c r="L762" s="2"/>
      <c r="M762" s="11"/>
      <c r="N762" s="10"/>
      <c r="O762" s="12"/>
      <c r="P762" s="28">
        <f t="shared" si="13"/>
        <v>0</v>
      </c>
    </row>
    <row r="763" spans="1:16" ht="17.25" thickTop="1" thickBot="1">
      <c r="A763" s="2"/>
      <c r="B763" s="130">
        <v>757</v>
      </c>
      <c r="C763" s="30"/>
      <c r="D763" s="19"/>
      <c r="E763" s="119" t="str">
        <f>IF(D763&lt;&gt;"",VLOOKUP(D763,التكويد!X:Z,2,0),"")</f>
        <v/>
      </c>
      <c r="F763" s="8"/>
      <c r="G763" s="19"/>
      <c r="H763" s="122" t="str">
        <f>IF(G763&lt;&gt;"",VLOOKUP(G763,التكويد!D:E,2,0),"")</f>
        <v/>
      </c>
      <c r="I763" s="9"/>
      <c r="J763" s="10"/>
      <c r="K763" s="125">
        <f t="shared" si="12"/>
        <v>0</v>
      </c>
      <c r="L763" s="2"/>
      <c r="M763" s="11"/>
      <c r="N763" s="10"/>
      <c r="O763" s="12"/>
      <c r="P763" s="28">
        <f t="shared" si="13"/>
        <v>0</v>
      </c>
    </row>
    <row r="764" spans="1:16" ht="17.25" thickTop="1" thickBot="1">
      <c r="A764" s="2"/>
      <c r="B764" s="130">
        <v>758</v>
      </c>
      <c r="C764" s="30"/>
      <c r="D764" s="19"/>
      <c r="E764" s="119" t="str">
        <f>IF(D764&lt;&gt;"",VLOOKUP(D764,التكويد!X:Z,2,0),"")</f>
        <v/>
      </c>
      <c r="F764" s="8"/>
      <c r="G764" s="19"/>
      <c r="H764" s="122" t="str">
        <f>IF(G764&lt;&gt;"",VLOOKUP(G764,التكويد!D:E,2,0),"")</f>
        <v/>
      </c>
      <c r="I764" s="9"/>
      <c r="J764" s="10"/>
      <c r="K764" s="125">
        <f t="shared" si="12"/>
        <v>0</v>
      </c>
      <c r="L764" s="2"/>
      <c r="M764" s="11"/>
      <c r="N764" s="10"/>
      <c r="O764" s="12"/>
      <c r="P764" s="28">
        <f t="shared" si="13"/>
        <v>0</v>
      </c>
    </row>
    <row r="765" spans="1:16" ht="17.25" thickTop="1" thickBot="1">
      <c r="A765" s="2"/>
      <c r="B765" s="130">
        <v>759</v>
      </c>
      <c r="C765" s="30"/>
      <c r="D765" s="19"/>
      <c r="E765" s="119" t="str">
        <f>IF(D765&lt;&gt;"",VLOOKUP(D765,التكويد!X:Z,2,0),"")</f>
        <v/>
      </c>
      <c r="F765" s="8"/>
      <c r="G765" s="19"/>
      <c r="H765" s="122" t="str">
        <f>IF(G765&lt;&gt;"",VLOOKUP(G765,التكويد!D:E,2,0),"")</f>
        <v/>
      </c>
      <c r="I765" s="9"/>
      <c r="J765" s="10"/>
      <c r="K765" s="125">
        <f t="shared" si="12"/>
        <v>0</v>
      </c>
      <c r="L765" s="2"/>
      <c r="M765" s="11"/>
      <c r="N765" s="10"/>
      <c r="O765" s="12"/>
      <c r="P765" s="28">
        <f t="shared" si="13"/>
        <v>0</v>
      </c>
    </row>
    <row r="766" spans="1:16" ht="17.25" thickTop="1" thickBot="1">
      <c r="A766" s="2"/>
      <c r="B766" s="130">
        <v>760</v>
      </c>
      <c r="C766" s="30"/>
      <c r="D766" s="19"/>
      <c r="E766" s="119" t="str">
        <f>IF(D766&lt;&gt;"",VLOOKUP(D766,التكويد!X:Z,2,0),"")</f>
        <v/>
      </c>
      <c r="F766" s="8"/>
      <c r="G766" s="19"/>
      <c r="H766" s="122" t="str">
        <f>IF(G766&lt;&gt;"",VLOOKUP(G766,التكويد!D:E,2,0),"")</f>
        <v/>
      </c>
      <c r="I766" s="9"/>
      <c r="J766" s="10"/>
      <c r="K766" s="125">
        <f t="shared" si="12"/>
        <v>0</v>
      </c>
      <c r="L766" s="2"/>
      <c r="M766" s="11"/>
      <c r="N766" s="10"/>
      <c r="O766" s="12"/>
      <c r="P766" s="28">
        <f t="shared" si="13"/>
        <v>0</v>
      </c>
    </row>
    <row r="767" spans="1:16" ht="17.25" thickTop="1" thickBot="1">
      <c r="A767" s="2"/>
      <c r="B767" s="130">
        <v>761</v>
      </c>
      <c r="C767" s="30"/>
      <c r="D767" s="19"/>
      <c r="E767" s="119" t="str">
        <f>IF(D767&lt;&gt;"",VLOOKUP(D767,التكويد!X:Z,2,0),"")</f>
        <v/>
      </c>
      <c r="F767" s="8"/>
      <c r="G767" s="19"/>
      <c r="H767" s="122" t="str">
        <f>IF(G767&lt;&gt;"",VLOOKUP(G767,التكويد!D:E,2,0),"")</f>
        <v/>
      </c>
      <c r="I767" s="9"/>
      <c r="J767" s="10"/>
      <c r="K767" s="125">
        <f t="shared" si="12"/>
        <v>0</v>
      </c>
      <c r="L767" s="2"/>
      <c r="M767" s="11"/>
      <c r="N767" s="10"/>
      <c r="O767" s="12"/>
      <c r="P767" s="28">
        <f t="shared" si="13"/>
        <v>0</v>
      </c>
    </row>
    <row r="768" spans="1:16" ht="17.25" thickTop="1" thickBot="1">
      <c r="A768" s="2"/>
      <c r="B768" s="130">
        <v>762</v>
      </c>
      <c r="C768" s="30"/>
      <c r="D768" s="19"/>
      <c r="E768" s="119" t="str">
        <f>IF(D768&lt;&gt;"",VLOOKUP(D768,التكويد!X:Z,2,0),"")</f>
        <v/>
      </c>
      <c r="F768" s="8"/>
      <c r="G768" s="19"/>
      <c r="H768" s="122" t="str">
        <f>IF(G768&lt;&gt;"",VLOOKUP(G768,التكويد!D:E,2,0),"")</f>
        <v/>
      </c>
      <c r="I768" s="9"/>
      <c r="J768" s="10"/>
      <c r="K768" s="125">
        <f t="shared" si="12"/>
        <v>0</v>
      </c>
      <c r="L768" s="2"/>
      <c r="M768" s="11"/>
      <c r="N768" s="10"/>
      <c r="O768" s="12"/>
      <c r="P768" s="28">
        <f t="shared" si="13"/>
        <v>0</v>
      </c>
    </row>
    <row r="769" spans="1:16" ht="17.25" thickTop="1" thickBot="1">
      <c r="A769" s="2"/>
      <c r="B769" s="130">
        <v>763</v>
      </c>
      <c r="C769" s="30"/>
      <c r="D769" s="19"/>
      <c r="E769" s="119" t="str">
        <f>IF(D769&lt;&gt;"",VLOOKUP(D769,التكويد!X:Z,2,0),"")</f>
        <v/>
      </c>
      <c r="F769" s="8"/>
      <c r="G769" s="19"/>
      <c r="H769" s="122" t="str">
        <f>IF(G769&lt;&gt;"",VLOOKUP(G769,التكويد!D:E,2,0),"")</f>
        <v/>
      </c>
      <c r="I769" s="9"/>
      <c r="J769" s="10"/>
      <c r="K769" s="125">
        <f t="shared" si="12"/>
        <v>0</v>
      </c>
      <c r="L769" s="2"/>
      <c r="M769" s="11"/>
      <c r="N769" s="10"/>
      <c r="O769" s="12"/>
      <c r="P769" s="28">
        <f t="shared" si="13"/>
        <v>0</v>
      </c>
    </row>
    <row r="770" spans="1:16" ht="17.25" thickTop="1" thickBot="1">
      <c r="A770" s="2"/>
      <c r="B770" s="130">
        <v>764</v>
      </c>
      <c r="C770" s="30"/>
      <c r="D770" s="19"/>
      <c r="E770" s="119" t="str">
        <f>IF(D770&lt;&gt;"",VLOOKUP(D770,التكويد!X:Z,2,0),"")</f>
        <v/>
      </c>
      <c r="F770" s="8"/>
      <c r="G770" s="19"/>
      <c r="H770" s="122" t="str">
        <f>IF(G770&lt;&gt;"",VLOOKUP(G770,التكويد!D:E,2,0),"")</f>
        <v/>
      </c>
      <c r="I770" s="9"/>
      <c r="J770" s="10"/>
      <c r="K770" s="125">
        <f t="shared" si="12"/>
        <v>0</v>
      </c>
      <c r="L770" s="2"/>
      <c r="M770" s="11"/>
      <c r="N770" s="10"/>
      <c r="O770" s="12"/>
      <c r="P770" s="28">
        <f t="shared" si="13"/>
        <v>0</v>
      </c>
    </row>
    <row r="771" spans="1:16" ht="17.25" thickTop="1" thickBot="1">
      <c r="A771" s="2"/>
      <c r="B771" s="130">
        <v>765</v>
      </c>
      <c r="C771" s="30"/>
      <c r="D771" s="19"/>
      <c r="E771" s="119" t="str">
        <f>IF(D771&lt;&gt;"",VLOOKUP(D771,التكويد!X:Z,2,0),"")</f>
        <v/>
      </c>
      <c r="F771" s="8"/>
      <c r="G771" s="19"/>
      <c r="H771" s="122" t="str">
        <f>IF(G771&lt;&gt;"",VLOOKUP(G771,التكويد!D:E,2,0),"")</f>
        <v/>
      </c>
      <c r="I771" s="9"/>
      <c r="J771" s="10"/>
      <c r="K771" s="125">
        <f t="shared" si="12"/>
        <v>0</v>
      </c>
      <c r="L771" s="2"/>
      <c r="M771" s="11"/>
      <c r="N771" s="10"/>
      <c r="O771" s="12"/>
      <c r="P771" s="28">
        <f t="shared" si="13"/>
        <v>0</v>
      </c>
    </row>
    <row r="772" spans="1:16" ht="17.25" thickTop="1" thickBot="1">
      <c r="A772" s="2"/>
      <c r="B772" s="130">
        <v>766</v>
      </c>
      <c r="C772" s="30"/>
      <c r="D772" s="19"/>
      <c r="E772" s="119" t="str">
        <f>IF(D772&lt;&gt;"",VLOOKUP(D772,التكويد!X:Z,2,0),"")</f>
        <v/>
      </c>
      <c r="F772" s="8"/>
      <c r="G772" s="19"/>
      <c r="H772" s="122" t="str">
        <f>IF(G772&lt;&gt;"",VLOOKUP(G772,التكويد!D:E,2,0),"")</f>
        <v/>
      </c>
      <c r="I772" s="9"/>
      <c r="J772" s="10"/>
      <c r="K772" s="125">
        <f t="shared" si="12"/>
        <v>0</v>
      </c>
      <c r="L772" s="2"/>
      <c r="M772" s="11"/>
      <c r="N772" s="10"/>
      <c r="O772" s="12"/>
      <c r="P772" s="28">
        <f t="shared" si="13"/>
        <v>0</v>
      </c>
    </row>
    <row r="773" spans="1:16" ht="17.25" thickTop="1" thickBot="1">
      <c r="A773" s="2"/>
      <c r="B773" s="130">
        <v>767</v>
      </c>
      <c r="C773" s="30"/>
      <c r="D773" s="19"/>
      <c r="E773" s="119" t="str">
        <f>IF(D773&lt;&gt;"",VLOOKUP(D773,التكويد!X:Z,2,0),"")</f>
        <v/>
      </c>
      <c r="F773" s="8"/>
      <c r="G773" s="19"/>
      <c r="H773" s="122" t="str">
        <f>IF(G773&lt;&gt;"",VLOOKUP(G773,التكويد!D:E,2,0),"")</f>
        <v/>
      </c>
      <c r="I773" s="9"/>
      <c r="J773" s="10"/>
      <c r="K773" s="125">
        <f t="shared" si="12"/>
        <v>0</v>
      </c>
      <c r="L773" s="2"/>
      <c r="M773" s="11"/>
      <c r="N773" s="10"/>
      <c r="O773" s="12"/>
      <c r="P773" s="28">
        <f t="shared" si="13"/>
        <v>0</v>
      </c>
    </row>
    <row r="774" spans="1:16" ht="17.25" thickTop="1" thickBot="1">
      <c r="A774" s="2"/>
      <c r="B774" s="130">
        <v>768</v>
      </c>
      <c r="C774" s="30"/>
      <c r="D774" s="19"/>
      <c r="E774" s="119" t="str">
        <f>IF(D774&lt;&gt;"",VLOOKUP(D774,التكويد!X:Z,2,0),"")</f>
        <v/>
      </c>
      <c r="F774" s="8"/>
      <c r="G774" s="19"/>
      <c r="H774" s="122" t="str">
        <f>IF(G774&lt;&gt;"",VLOOKUP(G774,التكويد!D:E,2,0),"")</f>
        <v/>
      </c>
      <c r="I774" s="9"/>
      <c r="J774" s="10"/>
      <c r="K774" s="125">
        <f t="shared" si="12"/>
        <v>0</v>
      </c>
      <c r="L774" s="2"/>
      <c r="M774" s="11"/>
      <c r="N774" s="10"/>
      <c r="O774" s="12"/>
      <c r="P774" s="28">
        <f t="shared" si="13"/>
        <v>0</v>
      </c>
    </row>
    <row r="775" spans="1:16" ht="17.25" thickTop="1" thickBot="1">
      <c r="A775" s="2"/>
      <c r="B775" s="130">
        <v>769</v>
      </c>
      <c r="C775" s="30"/>
      <c r="D775" s="19"/>
      <c r="E775" s="119" t="str">
        <f>IF(D775&lt;&gt;"",VLOOKUP(D775,التكويد!X:Z,2,0),"")</f>
        <v/>
      </c>
      <c r="F775" s="8"/>
      <c r="G775" s="19"/>
      <c r="H775" s="122" t="str">
        <f>IF(G775&lt;&gt;"",VLOOKUP(G775,التكويد!D:E,2,0),"")</f>
        <v/>
      </c>
      <c r="I775" s="9"/>
      <c r="J775" s="10"/>
      <c r="K775" s="125">
        <f t="shared" si="12"/>
        <v>0</v>
      </c>
      <c r="L775" s="2"/>
      <c r="M775" s="11"/>
      <c r="N775" s="10"/>
      <c r="O775" s="12"/>
      <c r="P775" s="28">
        <f t="shared" si="13"/>
        <v>0</v>
      </c>
    </row>
    <row r="776" spans="1:16" ht="17.25" thickTop="1" thickBot="1">
      <c r="A776" s="2"/>
      <c r="B776" s="130">
        <v>770</v>
      </c>
      <c r="C776" s="30"/>
      <c r="D776" s="19"/>
      <c r="E776" s="119" t="str">
        <f>IF(D776&lt;&gt;"",VLOOKUP(D776,التكويد!X:Z,2,0),"")</f>
        <v/>
      </c>
      <c r="F776" s="8"/>
      <c r="G776" s="19"/>
      <c r="H776" s="122" t="str">
        <f>IF(G776&lt;&gt;"",VLOOKUP(G776,التكويد!D:E,2,0),"")</f>
        <v/>
      </c>
      <c r="I776" s="9"/>
      <c r="J776" s="10"/>
      <c r="K776" s="125">
        <f t="shared" si="12"/>
        <v>0</v>
      </c>
      <c r="L776" s="2"/>
      <c r="M776" s="11"/>
      <c r="N776" s="10"/>
      <c r="O776" s="12"/>
      <c r="P776" s="28">
        <f t="shared" si="13"/>
        <v>0</v>
      </c>
    </row>
    <row r="777" spans="1:16" ht="17.25" thickTop="1" thickBot="1">
      <c r="A777" s="2"/>
      <c r="B777" s="130">
        <v>771</v>
      </c>
      <c r="C777" s="30"/>
      <c r="D777" s="19"/>
      <c r="E777" s="119" t="str">
        <f>IF(D777&lt;&gt;"",VLOOKUP(D777,التكويد!X:Z,2,0),"")</f>
        <v/>
      </c>
      <c r="F777" s="8"/>
      <c r="G777" s="19"/>
      <c r="H777" s="122" t="str">
        <f>IF(G777&lt;&gt;"",VLOOKUP(G777,التكويد!D:E,2,0),"")</f>
        <v/>
      </c>
      <c r="I777" s="9"/>
      <c r="J777" s="10"/>
      <c r="K777" s="125">
        <f t="shared" si="12"/>
        <v>0</v>
      </c>
      <c r="L777" s="2"/>
      <c r="M777" s="11"/>
      <c r="N777" s="10"/>
      <c r="O777" s="12"/>
      <c r="P777" s="28">
        <f t="shared" si="13"/>
        <v>0</v>
      </c>
    </row>
    <row r="778" spans="1:16" ht="17.25" thickTop="1" thickBot="1">
      <c r="A778" s="2"/>
      <c r="B778" s="130">
        <v>772</v>
      </c>
      <c r="C778" s="30"/>
      <c r="D778" s="19"/>
      <c r="E778" s="119" t="str">
        <f>IF(D778&lt;&gt;"",VLOOKUP(D778,التكويد!X:Z,2,0),"")</f>
        <v/>
      </c>
      <c r="F778" s="8"/>
      <c r="G778" s="19"/>
      <c r="H778" s="122" t="str">
        <f>IF(G778&lt;&gt;"",VLOOKUP(G778,التكويد!D:E,2,0),"")</f>
        <v/>
      </c>
      <c r="I778" s="9"/>
      <c r="J778" s="10"/>
      <c r="K778" s="125">
        <f t="shared" si="12"/>
        <v>0</v>
      </c>
      <c r="L778" s="2"/>
      <c r="M778" s="11"/>
      <c r="N778" s="10"/>
      <c r="O778" s="12"/>
      <c r="P778" s="28">
        <f t="shared" si="13"/>
        <v>0</v>
      </c>
    </row>
    <row r="779" spans="1:16" ht="17.25" thickTop="1" thickBot="1">
      <c r="A779" s="2"/>
      <c r="B779" s="130">
        <v>773</v>
      </c>
      <c r="C779" s="30"/>
      <c r="D779" s="19"/>
      <c r="E779" s="119" t="str">
        <f>IF(D779&lt;&gt;"",VLOOKUP(D779,التكويد!X:Z,2,0),"")</f>
        <v/>
      </c>
      <c r="F779" s="8"/>
      <c r="G779" s="19"/>
      <c r="H779" s="122" t="str">
        <f>IF(G779&lt;&gt;"",VLOOKUP(G779,التكويد!D:E,2,0),"")</f>
        <v/>
      </c>
      <c r="I779" s="9"/>
      <c r="J779" s="10"/>
      <c r="K779" s="125">
        <f t="shared" si="12"/>
        <v>0</v>
      </c>
      <c r="L779" s="2"/>
      <c r="M779" s="11"/>
      <c r="N779" s="10"/>
      <c r="O779" s="12"/>
      <c r="P779" s="28">
        <f t="shared" si="13"/>
        <v>0</v>
      </c>
    </row>
    <row r="780" spans="1:16" ht="17.25" thickTop="1" thickBot="1">
      <c r="A780" s="2"/>
      <c r="B780" s="130">
        <v>774</v>
      </c>
      <c r="C780" s="30"/>
      <c r="D780" s="19"/>
      <c r="E780" s="119" t="str">
        <f>IF(D780&lt;&gt;"",VLOOKUP(D780,التكويد!X:Z,2,0),"")</f>
        <v/>
      </c>
      <c r="F780" s="8"/>
      <c r="G780" s="19"/>
      <c r="H780" s="122" t="str">
        <f>IF(G780&lt;&gt;"",VLOOKUP(G780,التكويد!D:E,2,0),"")</f>
        <v/>
      </c>
      <c r="I780" s="9"/>
      <c r="J780" s="10"/>
      <c r="K780" s="125">
        <f t="shared" si="12"/>
        <v>0</v>
      </c>
      <c r="L780" s="2"/>
      <c r="M780" s="11"/>
      <c r="N780" s="10"/>
      <c r="O780" s="12"/>
      <c r="P780" s="28">
        <f t="shared" si="13"/>
        <v>0</v>
      </c>
    </row>
    <row r="781" spans="1:16" ht="17.25" thickTop="1" thickBot="1">
      <c r="A781" s="2"/>
      <c r="B781" s="130">
        <v>775</v>
      </c>
      <c r="C781" s="30"/>
      <c r="D781" s="19"/>
      <c r="E781" s="119" t="str">
        <f>IF(D781&lt;&gt;"",VLOOKUP(D781,التكويد!X:Z,2,0),"")</f>
        <v/>
      </c>
      <c r="F781" s="8"/>
      <c r="G781" s="19"/>
      <c r="H781" s="122" t="str">
        <f>IF(G781&lt;&gt;"",VLOOKUP(G781,التكويد!D:E,2,0),"")</f>
        <v/>
      </c>
      <c r="I781" s="9"/>
      <c r="J781" s="10"/>
      <c r="K781" s="125">
        <f t="shared" si="12"/>
        <v>0</v>
      </c>
      <c r="L781" s="2"/>
      <c r="M781" s="11"/>
      <c r="N781" s="10"/>
      <c r="O781" s="12"/>
      <c r="P781" s="28">
        <f t="shared" si="13"/>
        <v>0</v>
      </c>
    </row>
    <row r="782" spans="1:16" ht="17.25" thickTop="1" thickBot="1">
      <c r="A782" s="2"/>
      <c r="B782" s="130">
        <v>776</v>
      </c>
      <c r="C782" s="30"/>
      <c r="D782" s="19"/>
      <c r="E782" s="119" t="str">
        <f>IF(D782&lt;&gt;"",VLOOKUP(D782,التكويد!X:Z,2,0),"")</f>
        <v/>
      </c>
      <c r="F782" s="8"/>
      <c r="G782" s="19"/>
      <c r="H782" s="122" t="str">
        <f>IF(G782&lt;&gt;"",VLOOKUP(G782,التكويد!D:E,2,0),"")</f>
        <v/>
      </c>
      <c r="I782" s="9"/>
      <c r="J782" s="10"/>
      <c r="K782" s="125">
        <f t="shared" si="12"/>
        <v>0</v>
      </c>
      <c r="L782" s="2"/>
      <c r="M782" s="11"/>
      <c r="N782" s="10"/>
      <c r="O782" s="12"/>
      <c r="P782" s="28">
        <f t="shared" si="13"/>
        <v>0</v>
      </c>
    </row>
    <row r="783" spans="1:16" ht="17.25" thickTop="1" thickBot="1">
      <c r="A783" s="2"/>
      <c r="B783" s="130">
        <v>777</v>
      </c>
      <c r="C783" s="30"/>
      <c r="D783" s="19"/>
      <c r="E783" s="119" t="str">
        <f>IF(D783&lt;&gt;"",VLOOKUP(D783,التكويد!X:Z,2,0),"")</f>
        <v/>
      </c>
      <c r="F783" s="8"/>
      <c r="G783" s="19"/>
      <c r="H783" s="122" t="str">
        <f>IF(G783&lt;&gt;"",VLOOKUP(G783,التكويد!D:E,2,0),"")</f>
        <v/>
      </c>
      <c r="I783" s="9"/>
      <c r="J783" s="10"/>
      <c r="K783" s="125">
        <f t="shared" si="12"/>
        <v>0</v>
      </c>
      <c r="L783" s="2"/>
      <c r="M783" s="11"/>
      <c r="N783" s="10"/>
      <c r="O783" s="12"/>
      <c r="P783" s="28">
        <f t="shared" si="13"/>
        <v>0</v>
      </c>
    </row>
    <row r="784" spans="1:16" ht="17.25" thickTop="1" thickBot="1">
      <c r="A784" s="2"/>
      <c r="B784" s="130">
        <v>778</v>
      </c>
      <c r="C784" s="30"/>
      <c r="D784" s="19"/>
      <c r="E784" s="119" t="str">
        <f>IF(D784&lt;&gt;"",VLOOKUP(D784,التكويد!X:Z,2,0),"")</f>
        <v/>
      </c>
      <c r="F784" s="8"/>
      <c r="G784" s="19"/>
      <c r="H784" s="122" t="str">
        <f>IF(G784&lt;&gt;"",VLOOKUP(G784,التكويد!D:E,2,0),"")</f>
        <v/>
      </c>
      <c r="I784" s="9"/>
      <c r="J784" s="10"/>
      <c r="K784" s="125">
        <f t="shared" si="12"/>
        <v>0</v>
      </c>
      <c r="L784" s="2"/>
      <c r="M784" s="11"/>
      <c r="N784" s="10"/>
      <c r="O784" s="12"/>
      <c r="P784" s="28">
        <f t="shared" si="13"/>
        <v>0</v>
      </c>
    </row>
    <row r="785" spans="1:16" ht="17.25" thickTop="1" thickBot="1">
      <c r="A785" s="2"/>
      <c r="B785" s="130">
        <v>779</v>
      </c>
      <c r="C785" s="30"/>
      <c r="D785" s="19"/>
      <c r="E785" s="119" t="str">
        <f>IF(D785&lt;&gt;"",VLOOKUP(D785,التكويد!X:Z,2,0),"")</f>
        <v/>
      </c>
      <c r="F785" s="8"/>
      <c r="G785" s="19"/>
      <c r="H785" s="122" t="str">
        <f>IF(G785&lt;&gt;"",VLOOKUP(G785,التكويد!D:E,2,0),"")</f>
        <v/>
      </c>
      <c r="I785" s="9"/>
      <c r="J785" s="10"/>
      <c r="K785" s="125">
        <f t="shared" si="12"/>
        <v>0</v>
      </c>
      <c r="L785" s="2"/>
      <c r="M785" s="11"/>
      <c r="N785" s="10"/>
      <c r="O785" s="12"/>
      <c r="P785" s="28">
        <f t="shared" si="13"/>
        <v>0</v>
      </c>
    </row>
    <row r="786" spans="1:16" ht="17.25" thickTop="1" thickBot="1">
      <c r="A786" s="2"/>
      <c r="B786" s="130">
        <v>780</v>
      </c>
      <c r="C786" s="30"/>
      <c r="D786" s="19"/>
      <c r="E786" s="119" t="str">
        <f>IF(D786&lt;&gt;"",VLOOKUP(D786,التكويد!X:Z,2,0),"")</f>
        <v/>
      </c>
      <c r="F786" s="8"/>
      <c r="G786" s="19"/>
      <c r="H786" s="122" t="str">
        <f>IF(G786&lt;&gt;"",VLOOKUP(G786,التكويد!D:E,2,0),"")</f>
        <v/>
      </c>
      <c r="I786" s="9"/>
      <c r="J786" s="10"/>
      <c r="K786" s="125">
        <f t="shared" si="12"/>
        <v>0</v>
      </c>
      <c r="L786" s="2"/>
      <c r="M786" s="11"/>
      <c r="N786" s="10"/>
      <c r="O786" s="12"/>
      <c r="P786" s="28">
        <f t="shared" si="13"/>
        <v>0</v>
      </c>
    </row>
    <row r="787" spans="1:16" ht="17.25" thickTop="1" thickBot="1">
      <c r="A787" s="2"/>
      <c r="B787" s="130">
        <v>781</v>
      </c>
      <c r="C787" s="30"/>
      <c r="D787" s="19"/>
      <c r="E787" s="119" t="str">
        <f>IF(D787&lt;&gt;"",VLOOKUP(D787,التكويد!X:Z,2,0),"")</f>
        <v/>
      </c>
      <c r="F787" s="8"/>
      <c r="G787" s="19"/>
      <c r="H787" s="122" t="str">
        <f>IF(G787&lt;&gt;"",VLOOKUP(G787,التكويد!D:E,2,0),"")</f>
        <v/>
      </c>
      <c r="I787" s="9"/>
      <c r="J787" s="10"/>
      <c r="K787" s="125">
        <f t="shared" si="12"/>
        <v>0</v>
      </c>
      <c r="L787" s="2"/>
      <c r="M787" s="11"/>
      <c r="N787" s="10"/>
      <c r="O787" s="12"/>
      <c r="P787" s="28">
        <f t="shared" si="13"/>
        <v>0</v>
      </c>
    </row>
    <row r="788" spans="1:16" ht="17.25" thickTop="1" thickBot="1">
      <c r="A788" s="2"/>
      <c r="B788" s="130">
        <v>782</v>
      </c>
      <c r="C788" s="30"/>
      <c r="D788" s="19"/>
      <c r="E788" s="119" t="str">
        <f>IF(D788&lt;&gt;"",VLOOKUP(D788,التكويد!X:Z,2,0),"")</f>
        <v/>
      </c>
      <c r="F788" s="8"/>
      <c r="G788" s="19"/>
      <c r="H788" s="122" t="str">
        <f>IF(G788&lt;&gt;"",VLOOKUP(G788,التكويد!D:E,2,0),"")</f>
        <v/>
      </c>
      <c r="I788" s="9"/>
      <c r="J788" s="10"/>
      <c r="K788" s="125">
        <f t="shared" si="12"/>
        <v>0</v>
      </c>
      <c r="L788" s="2"/>
      <c r="M788" s="11"/>
      <c r="N788" s="10"/>
      <c r="O788" s="12"/>
      <c r="P788" s="28">
        <f t="shared" si="13"/>
        <v>0</v>
      </c>
    </row>
    <row r="789" spans="1:16" ht="17.25" thickTop="1" thickBot="1">
      <c r="A789" s="2"/>
      <c r="B789" s="130">
        <v>783</v>
      </c>
      <c r="C789" s="30"/>
      <c r="D789" s="19"/>
      <c r="E789" s="119" t="str">
        <f>IF(D789&lt;&gt;"",VLOOKUP(D789,التكويد!X:Z,2,0),"")</f>
        <v/>
      </c>
      <c r="F789" s="8"/>
      <c r="G789" s="19"/>
      <c r="H789" s="122" t="str">
        <f>IF(G789&lt;&gt;"",VLOOKUP(G789,التكويد!D:E,2,0),"")</f>
        <v/>
      </c>
      <c r="I789" s="9"/>
      <c r="J789" s="10"/>
      <c r="K789" s="125">
        <f t="shared" si="12"/>
        <v>0</v>
      </c>
      <c r="L789" s="2"/>
      <c r="M789" s="11"/>
      <c r="N789" s="10"/>
      <c r="O789" s="12"/>
      <c r="P789" s="28">
        <f t="shared" si="13"/>
        <v>0</v>
      </c>
    </row>
    <row r="790" spans="1:16" ht="17.25" thickTop="1" thickBot="1">
      <c r="A790" s="2"/>
      <c r="B790" s="130">
        <v>784</v>
      </c>
      <c r="C790" s="30"/>
      <c r="D790" s="19"/>
      <c r="E790" s="119" t="str">
        <f>IF(D790&lt;&gt;"",VLOOKUP(D790,التكويد!X:Z,2,0),"")</f>
        <v/>
      </c>
      <c r="F790" s="8"/>
      <c r="G790" s="19"/>
      <c r="H790" s="122" t="str">
        <f>IF(G790&lt;&gt;"",VLOOKUP(G790,التكويد!D:E,2,0),"")</f>
        <v/>
      </c>
      <c r="I790" s="9"/>
      <c r="J790" s="10"/>
      <c r="K790" s="125">
        <f t="shared" si="12"/>
        <v>0</v>
      </c>
      <c r="L790" s="2"/>
      <c r="M790" s="11"/>
      <c r="N790" s="10"/>
      <c r="O790" s="12"/>
      <c r="P790" s="28">
        <f t="shared" si="13"/>
        <v>0</v>
      </c>
    </row>
    <row r="791" spans="1:16" ht="17.25" thickTop="1" thickBot="1">
      <c r="A791" s="2"/>
      <c r="B791" s="130">
        <v>785</v>
      </c>
      <c r="C791" s="30"/>
      <c r="D791" s="19"/>
      <c r="E791" s="119" t="str">
        <f>IF(D791&lt;&gt;"",VLOOKUP(D791,التكويد!X:Z,2,0),"")</f>
        <v/>
      </c>
      <c r="F791" s="8"/>
      <c r="G791" s="19"/>
      <c r="H791" s="122" t="str">
        <f>IF(G791&lt;&gt;"",VLOOKUP(G791,التكويد!D:E,2,0),"")</f>
        <v/>
      </c>
      <c r="I791" s="9"/>
      <c r="J791" s="10"/>
      <c r="K791" s="125">
        <f t="shared" si="12"/>
        <v>0</v>
      </c>
      <c r="L791" s="2"/>
      <c r="M791" s="11"/>
      <c r="N791" s="10"/>
      <c r="O791" s="12"/>
      <c r="P791" s="28">
        <f t="shared" si="13"/>
        <v>0</v>
      </c>
    </row>
    <row r="792" spans="1:16" ht="17.25" thickTop="1" thickBot="1">
      <c r="A792" s="2"/>
      <c r="B792" s="130">
        <v>786</v>
      </c>
      <c r="C792" s="30"/>
      <c r="D792" s="19"/>
      <c r="E792" s="119" t="str">
        <f>IF(D792&lt;&gt;"",VLOOKUP(D792,التكويد!X:Z,2,0),"")</f>
        <v/>
      </c>
      <c r="F792" s="8"/>
      <c r="G792" s="19"/>
      <c r="H792" s="122" t="str">
        <f>IF(G792&lt;&gt;"",VLOOKUP(G792,التكويد!D:E,2,0),"")</f>
        <v/>
      </c>
      <c r="I792" s="9"/>
      <c r="J792" s="10"/>
      <c r="K792" s="125">
        <f t="shared" si="12"/>
        <v>0</v>
      </c>
      <c r="L792" s="2"/>
      <c r="M792" s="11"/>
      <c r="N792" s="10"/>
      <c r="O792" s="12"/>
      <c r="P792" s="28">
        <f t="shared" si="13"/>
        <v>0</v>
      </c>
    </row>
    <row r="793" spans="1:16" ht="17.25" thickTop="1" thickBot="1">
      <c r="A793" s="2"/>
      <c r="B793" s="130">
        <v>787</v>
      </c>
      <c r="C793" s="30"/>
      <c r="D793" s="19"/>
      <c r="E793" s="119" t="str">
        <f>IF(D793&lt;&gt;"",VLOOKUP(D793,التكويد!X:Z,2,0),"")</f>
        <v/>
      </c>
      <c r="F793" s="8"/>
      <c r="G793" s="19"/>
      <c r="H793" s="122" t="str">
        <f>IF(G793&lt;&gt;"",VLOOKUP(G793,التكويد!D:E,2,0),"")</f>
        <v/>
      </c>
      <c r="I793" s="9"/>
      <c r="J793" s="10"/>
      <c r="K793" s="125">
        <f t="shared" si="12"/>
        <v>0</v>
      </c>
      <c r="L793" s="2"/>
      <c r="M793" s="11"/>
      <c r="N793" s="10"/>
      <c r="O793" s="12"/>
      <c r="P793" s="28">
        <f t="shared" si="13"/>
        <v>0</v>
      </c>
    </row>
    <row r="794" spans="1:16" ht="17.25" thickTop="1" thickBot="1">
      <c r="A794" s="2"/>
      <c r="B794" s="130">
        <v>788</v>
      </c>
      <c r="C794" s="30"/>
      <c r="D794" s="19"/>
      <c r="E794" s="119" t="str">
        <f>IF(D794&lt;&gt;"",VLOOKUP(D794,التكويد!X:Z,2,0),"")</f>
        <v/>
      </c>
      <c r="F794" s="8"/>
      <c r="G794" s="19"/>
      <c r="H794" s="122" t="str">
        <f>IF(G794&lt;&gt;"",VLOOKUP(G794,التكويد!D:E,2,0),"")</f>
        <v/>
      </c>
      <c r="I794" s="9"/>
      <c r="J794" s="10"/>
      <c r="K794" s="125">
        <f t="shared" si="12"/>
        <v>0</v>
      </c>
      <c r="L794" s="2"/>
      <c r="M794" s="11"/>
      <c r="N794" s="10"/>
      <c r="O794" s="12"/>
      <c r="P794" s="28">
        <f t="shared" si="13"/>
        <v>0</v>
      </c>
    </row>
    <row r="795" spans="1:16" ht="17.25" thickTop="1" thickBot="1">
      <c r="A795" s="2"/>
      <c r="B795" s="130">
        <v>789</v>
      </c>
      <c r="C795" s="30"/>
      <c r="D795" s="19"/>
      <c r="E795" s="119" t="str">
        <f>IF(D795&lt;&gt;"",VLOOKUP(D795,التكويد!X:Z,2,0),"")</f>
        <v/>
      </c>
      <c r="F795" s="8"/>
      <c r="G795" s="19"/>
      <c r="H795" s="122" t="str">
        <f>IF(G795&lt;&gt;"",VLOOKUP(G795,التكويد!D:E,2,0),"")</f>
        <v/>
      </c>
      <c r="I795" s="9"/>
      <c r="J795" s="10"/>
      <c r="K795" s="125">
        <f t="shared" si="12"/>
        <v>0</v>
      </c>
      <c r="L795" s="2"/>
      <c r="M795" s="11"/>
      <c r="N795" s="10"/>
      <c r="O795" s="12"/>
      <c r="P795" s="28">
        <f t="shared" si="13"/>
        <v>0</v>
      </c>
    </row>
    <row r="796" spans="1:16" ht="17.25" thickTop="1" thickBot="1">
      <c r="A796" s="2"/>
      <c r="B796" s="130">
        <v>790</v>
      </c>
      <c r="C796" s="30"/>
      <c r="D796" s="19"/>
      <c r="E796" s="119" t="str">
        <f>IF(D796&lt;&gt;"",VLOOKUP(D796,التكويد!X:Z,2,0),"")</f>
        <v/>
      </c>
      <c r="F796" s="8"/>
      <c r="G796" s="19"/>
      <c r="H796" s="122" t="str">
        <f>IF(G796&lt;&gt;"",VLOOKUP(G796,التكويد!D:E,2,0),"")</f>
        <v/>
      </c>
      <c r="I796" s="9"/>
      <c r="J796" s="10"/>
      <c r="K796" s="125">
        <f t="shared" si="12"/>
        <v>0</v>
      </c>
      <c r="L796" s="2"/>
      <c r="M796" s="11"/>
      <c r="N796" s="10"/>
      <c r="O796" s="12"/>
      <c r="P796" s="28">
        <f t="shared" si="13"/>
        <v>0</v>
      </c>
    </row>
    <row r="797" spans="1:16" ht="17.25" thickTop="1" thickBot="1">
      <c r="A797" s="2"/>
      <c r="B797" s="130">
        <v>791</v>
      </c>
      <c r="C797" s="30"/>
      <c r="D797" s="19"/>
      <c r="E797" s="119" t="str">
        <f>IF(D797&lt;&gt;"",VLOOKUP(D797,التكويد!X:Z,2,0),"")</f>
        <v/>
      </c>
      <c r="F797" s="8"/>
      <c r="G797" s="19"/>
      <c r="H797" s="122" t="str">
        <f>IF(G797&lt;&gt;"",VLOOKUP(G797,التكويد!D:E,2,0),"")</f>
        <v/>
      </c>
      <c r="I797" s="9"/>
      <c r="J797" s="10"/>
      <c r="K797" s="125">
        <f t="shared" si="12"/>
        <v>0</v>
      </c>
      <c r="L797" s="2"/>
      <c r="M797" s="11"/>
      <c r="N797" s="10"/>
      <c r="O797" s="12"/>
      <c r="P797" s="28">
        <f t="shared" si="13"/>
        <v>0</v>
      </c>
    </row>
    <row r="798" spans="1:16" ht="17.25" thickTop="1" thickBot="1">
      <c r="A798" s="2"/>
      <c r="B798" s="130">
        <v>792</v>
      </c>
      <c r="C798" s="30"/>
      <c r="D798" s="19"/>
      <c r="E798" s="119" t="str">
        <f>IF(D798&lt;&gt;"",VLOOKUP(D798,التكويد!X:Z,2,0),"")</f>
        <v/>
      </c>
      <c r="F798" s="8"/>
      <c r="G798" s="19"/>
      <c r="H798" s="122" t="str">
        <f>IF(G798&lt;&gt;"",VLOOKUP(G798,التكويد!D:E,2,0),"")</f>
        <v/>
      </c>
      <c r="I798" s="9"/>
      <c r="J798" s="10"/>
      <c r="K798" s="125">
        <f t="shared" si="12"/>
        <v>0</v>
      </c>
      <c r="L798" s="2"/>
      <c r="M798" s="11"/>
      <c r="N798" s="10"/>
      <c r="O798" s="12"/>
      <c r="P798" s="28">
        <f t="shared" si="13"/>
        <v>0</v>
      </c>
    </row>
    <row r="799" spans="1:16" ht="17.25" thickTop="1" thickBot="1">
      <c r="A799" s="2"/>
      <c r="B799" s="130">
        <v>793</v>
      </c>
      <c r="C799" s="30"/>
      <c r="D799" s="19"/>
      <c r="E799" s="119" t="str">
        <f>IF(D799&lt;&gt;"",VLOOKUP(D799,التكويد!X:Z,2,0),"")</f>
        <v/>
      </c>
      <c r="F799" s="8"/>
      <c r="G799" s="19"/>
      <c r="H799" s="122" t="str">
        <f>IF(G799&lt;&gt;"",VLOOKUP(G799,التكويد!D:E,2,0),"")</f>
        <v/>
      </c>
      <c r="I799" s="9"/>
      <c r="J799" s="10"/>
      <c r="K799" s="125">
        <f t="shared" si="12"/>
        <v>0</v>
      </c>
      <c r="L799" s="2"/>
      <c r="M799" s="11"/>
      <c r="N799" s="10"/>
      <c r="O799" s="12"/>
      <c r="P799" s="28">
        <f t="shared" si="13"/>
        <v>0</v>
      </c>
    </row>
    <row r="800" spans="1:16" ht="17.25" thickTop="1" thickBot="1">
      <c r="A800" s="2"/>
      <c r="B800" s="130">
        <v>794</v>
      </c>
      <c r="C800" s="30"/>
      <c r="D800" s="19"/>
      <c r="E800" s="119" t="str">
        <f>IF(D800&lt;&gt;"",VLOOKUP(D800,التكويد!X:Z,2,0),"")</f>
        <v/>
      </c>
      <c r="F800" s="8"/>
      <c r="G800" s="19"/>
      <c r="H800" s="122" t="str">
        <f>IF(G800&lt;&gt;"",VLOOKUP(G800,التكويد!D:E,2,0),"")</f>
        <v/>
      </c>
      <c r="I800" s="9"/>
      <c r="J800" s="10"/>
      <c r="K800" s="125">
        <f t="shared" si="12"/>
        <v>0</v>
      </c>
      <c r="L800" s="2"/>
      <c r="M800" s="11"/>
      <c r="N800" s="10"/>
      <c r="O800" s="12"/>
      <c r="P800" s="28">
        <f t="shared" si="13"/>
        <v>0</v>
      </c>
    </row>
    <row r="801" spans="1:16" ht="17.25" thickTop="1" thickBot="1">
      <c r="A801" s="2"/>
      <c r="B801" s="130">
        <v>795</v>
      </c>
      <c r="C801" s="30"/>
      <c r="D801" s="19"/>
      <c r="E801" s="119" t="str">
        <f>IF(D801&lt;&gt;"",VLOOKUP(D801,التكويد!X:Z,2,0),"")</f>
        <v/>
      </c>
      <c r="F801" s="8"/>
      <c r="G801" s="19"/>
      <c r="H801" s="122" t="str">
        <f>IF(G801&lt;&gt;"",VLOOKUP(G801,التكويد!D:E,2,0),"")</f>
        <v/>
      </c>
      <c r="I801" s="9"/>
      <c r="J801" s="10"/>
      <c r="K801" s="125">
        <f t="shared" si="12"/>
        <v>0</v>
      </c>
      <c r="L801" s="2"/>
      <c r="M801" s="11"/>
      <c r="N801" s="10"/>
      <c r="O801" s="12"/>
      <c r="P801" s="28">
        <f t="shared" si="13"/>
        <v>0</v>
      </c>
    </row>
    <row r="802" spans="1:16" ht="17.25" thickTop="1" thickBot="1">
      <c r="A802" s="2"/>
      <c r="B802" s="130">
        <v>796</v>
      </c>
      <c r="C802" s="30"/>
      <c r="D802" s="19"/>
      <c r="E802" s="119" t="str">
        <f>IF(D802&lt;&gt;"",VLOOKUP(D802,التكويد!X:Z,2,0),"")</f>
        <v/>
      </c>
      <c r="F802" s="8"/>
      <c r="G802" s="19"/>
      <c r="H802" s="122" t="str">
        <f>IF(G802&lt;&gt;"",VLOOKUP(G802,التكويد!D:E,2,0),"")</f>
        <v/>
      </c>
      <c r="I802" s="9"/>
      <c r="J802" s="10"/>
      <c r="K802" s="125">
        <f t="shared" si="12"/>
        <v>0</v>
      </c>
      <c r="L802" s="2"/>
      <c r="M802" s="11"/>
      <c r="N802" s="10"/>
      <c r="O802" s="12"/>
      <c r="P802" s="28">
        <f t="shared" si="13"/>
        <v>0</v>
      </c>
    </row>
    <row r="803" spans="1:16" ht="17.25" thickTop="1" thickBot="1">
      <c r="A803" s="2"/>
      <c r="B803" s="130">
        <v>797</v>
      </c>
      <c r="C803" s="30"/>
      <c r="D803" s="19"/>
      <c r="E803" s="119" t="str">
        <f>IF(D803&lt;&gt;"",VLOOKUP(D803,التكويد!X:Z,2,0),"")</f>
        <v/>
      </c>
      <c r="F803" s="8"/>
      <c r="G803" s="19"/>
      <c r="H803" s="122" t="str">
        <f>IF(G803&lt;&gt;"",VLOOKUP(G803,التكويد!D:E,2,0),"")</f>
        <v/>
      </c>
      <c r="I803" s="9"/>
      <c r="J803" s="10"/>
      <c r="K803" s="125">
        <f t="shared" si="12"/>
        <v>0</v>
      </c>
      <c r="L803" s="2"/>
      <c r="M803" s="11"/>
      <c r="N803" s="10"/>
      <c r="O803" s="12"/>
      <c r="P803" s="28">
        <f t="shared" si="13"/>
        <v>0</v>
      </c>
    </row>
    <row r="804" spans="1:16" ht="17.25" thickTop="1" thickBot="1">
      <c r="A804" s="2"/>
      <c r="B804" s="130">
        <v>798</v>
      </c>
      <c r="C804" s="30"/>
      <c r="D804" s="19"/>
      <c r="E804" s="119" t="str">
        <f>IF(D804&lt;&gt;"",VLOOKUP(D804,التكويد!X:Z,2,0),"")</f>
        <v/>
      </c>
      <c r="F804" s="8"/>
      <c r="G804" s="19"/>
      <c r="H804" s="122" t="str">
        <f>IF(G804&lt;&gt;"",VLOOKUP(G804,التكويد!D:E,2,0),"")</f>
        <v/>
      </c>
      <c r="I804" s="9"/>
      <c r="J804" s="10"/>
      <c r="K804" s="125">
        <f t="shared" si="12"/>
        <v>0</v>
      </c>
      <c r="L804" s="2"/>
      <c r="M804" s="11"/>
      <c r="N804" s="10"/>
      <c r="O804" s="12"/>
      <c r="P804" s="28">
        <f t="shared" si="13"/>
        <v>0</v>
      </c>
    </row>
    <row r="805" spans="1:16" ht="17.25" thickTop="1" thickBot="1">
      <c r="A805" s="2"/>
      <c r="B805" s="130">
        <v>799</v>
      </c>
      <c r="C805" s="30"/>
      <c r="D805" s="19"/>
      <c r="E805" s="119" t="str">
        <f>IF(D805&lt;&gt;"",VLOOKUP(D805,التكويد!X:Z,2,0),"")</f>
        <v/>
      </c>
      <c r="F805" s="8"/>
      <c r="G805" s="19"/>
      <c r="H805" s="122" t="str">
        <f>IF(G805&lt;&gt;"",VLOOKUP(G805,التكويد!D:E,2,0),"")</f>
        <v/>
      </c>
      <c r="I805" s="9"/>
      <c r="J805" s="10"/>
      <c r="K805" s="125">
        <f t="shared" si="12"/>
        <v>0</v>
      </c>
      <c r="L805" s="2"/>
      <c r="M805" s="11"/>
      <c r="N805" s="10"/>
      <c r="O805" s="12"/>
      <c r="P805" s="28">
        <f t="shared" si="13"/>
        <v>0</v>
      </c>
    </row>
    <row r="806" spans="1:16" ht="17.25" thickTop="1" thickBot="1">
      <c r="A806" s="2"/>
      <c r="B806" s="130">
        <v>800</v>
      </c>
      <c r="C806" s="30"/>
      <c r="D806" s="19"/>
      <c r="E806" s="119" t="str">
        <f>IF(D806&lt;&gt;"",VLOOKUP(D806,التكويد!X:Z,2,0),"")</f>
        <v/>
      </c>
      <c r="F806" s="8"/>
      <c r="G806" s="19"/>
      <c r="H806" s="122" t="str">
        <f>IF(G806&lt;&gt;"",VLOOKUP(G806,التكويد!D:E,2,0),"")</f>
        <v/>
      </c>
      <c r="I806" s="9"/>
      <c r="J806" s="10"/>
      <c r="K806" s="125">
        <f t="shared" si="12"/>
        <v>0</v>
      </c>
      <c r="L806" s="2"/>
      <c r="M806" s="11"/>
      <c r="N806" s="10"/>
      <c r="O806" s="12"/>
      <c r="P806" s="28">
        <f t="shared" si="13"/>
        <v>0</v>
      </c>
    </row>
    <row r="807" spans="1:16" ht="17.25" thickTop="1" thickBot="1">
      <c r="A807" s="2"/>
      <c r="B807" s="130">
        <v>801</v>
      </c>
      <c r="C807" s="30"/>
      <c r="D807" s="19"/>
      <c r="E807" s="119" t="str">
        <f>IF(D807&lt;&gt;"",VLOOKUP(D807,التكويد!X:Z,2,0),"")</f>
        <v/>
      </c>
      <c r="F807" s="8"/>
      <c r="G807" s="19"/>
      <c r="H807" s="122" t="str">
        <f>IF(G807&lt;&gt;"",VLOOKUP(G807,التكويد!D:E,2,0),"")</f>
        <v/>
      </c>
      <c r="I807" s="9"/>
      <c r="J807" s="10"/>
      <c r="K807" s="125">
        <f t="shared" si="12"/>
        <v>0</v>
      </c>
      <c r="L807" s="2"/>
      <c r="M807" s="11"/>
      <c r="N807" s="10"/>
      <c r="O807" s="12"/>
      <c r="P807" s="28">
        <f t="shared" si="13"/>
        <v>0</v>
      </c>
    </row>
    <row r="808" spans="1:16" ht="17.25" thickTop="1" thickBot="1">
      <c r="A808" s="2"/>
      <c r="B808" s="130">
        <v>802</v>
      </c>
      <c r="C808" s="30"/>
      <c r="D808" s="19"/>
      <c r="E808" s="119" t="str">
        <f>IF(D808&lt;&gt;"",VLOOKUP(D808,التكويد!X:Z,2,0),"")</f>
        <v/>
      </c>
      <c r="F808" s="8"/>
      <c r="G808" s="19"/>
      <c r="H808" s="122" t="str">
        <f>IF(G808&lt;&gt;"",VLOOKUP(G808,التكويد!D:E,2,0),"")</f>
        <v/>
      </c>
      <c r="I808" s="9"/>
      <c r="J808" s="10"/>
      <c r="K808" s="125">
        <f t="shared" si="12"/>
        <v>0</v>
      </c>
      <c r="L808" s="2"/>
      <c r="M808" s="11"/>
      <c r="N808" s="10"/>
      <c r="O808" s="12"/>
      <c r="P808" s="28">
        <f t="shared" si="13"/>
        <v>0</v>
      </c>
    </row>
    <row r="809" spans="1:16" ht="17.25" thickTop="1" thickBot="1">
      <c r="A809" s="2"/>
      <c r="B809" s="130">
        <v>803</v>
      </c>
      <c r="C809" s="30"/>
      <c r="D809" s="19"/>
      <c r="E809" s="119" t="str">
        <f>IF(D809&lt;&gt;"",VLOOKUP(D809,التكويد!X:Z,2,0),"")</f>
        <v/>
      </c>
      <c r="F809" s="8"/>
      <c r="G809" s="19"/>
      <c r="H809" s="122" t="str">
        <f>IF(G809&lt;&gt;"",VLOOKUP(G809,التكويد!D:E,2,0),"")</f>
        <v/>
      </c>
      <c r="I809" s="9"/>
      <c r="J809" s="10"/>
      <c r="K809" s="125">
        <f t="shared" si="12"/>
        <v>0</v>
      </c>
      <c r="L809" s="2"/>
      <c r="M809" s="11"/>
      <c r="N809" s="10"/>
      <c r="O809" s="12"/>
      <c r="P809" s="28">
        <f t="shared" si="13"/>
        <v>0</v>
      </c>
    </row>
    <row r="810" spans="1:16" ht="17.25" thickTop="1" thickBot="1">
      <c r="A810" s="2"/>
      <c r="B810" s="130">
        <v>804</v>
      </c>
      <c r="C810" s="30"/>
      <c r="D810" s="19"/>
      <c r="E810" s="119" t="str">
        <f>IF(D810&lt;&gt;"",VLOOKUP(D810,التكويد!X:Z,2,0),"")</f>
        <v/>
      </c>
      <c r="F810" s="8"/>
      <c r="G810" s="19"/>
      <c r="H810" s="122" t="str">
        <f>IF(G810&lt;&gt;"",VLOOKUP(G810,التكويد!D:E,2,0),"")</f>
        <v/>
      </c>
      <c r="I810" s="9"/>
      <c r="J810" s="10"/>
      <c r="K810" s="125">
        <f t="shared" si="12"/>
        <v>0</v>
      </c>
      <c r="L810" s="2"/>
      <c r="M810" s="11"/>
      <c r="N810" s="10"/>
      <c r="O810" s="12"/>
      <c r="P810" s="28">
        <f t="shared" si="13"/>
        <v>0</v>
      </c>
    </row>
    <row r="811" spans="1:16" ht="17.25" thickTop="1" thickBot="1">
      <c r="A811" s="2"/>
      <c r="B811" s="130">
        <v>805</v>
      </c>
      <c r="C811" s="30"/>
      <c r="D811" s="19"/>
      <c r="E811" s="119" t="str">
        <f>IF(D811&lt;&gt;"",VLOOKUP(D811,التكويد!X:Z,2,0),"")</f>
        <v/>
      </c>
      <c r="F811" s="8"/>
      <c r="G811" s="19"/>
      <c r="H811" s="122" t="str">
        <f>IF(G811&lt;&gt;"",VLOOKUP(G811,التكويد!D:E,2,0),"")</f>
        <v/>
      </c>
      <c r="I811" s="9"/>
      <c r="J811" s="10"/>
      <c r="K811" s="125">
        <f t="shared" si="12"/>
        <v>0</v>
      </c>
      <c r="L811" s="2"/>
      <c r="M811" s="11"/>
      <c r="N811" s="10"/>
      <c r="O811" s="12"/>
      <c r="P811" s="28">
        <f t="shared" si="13"/>
        <v>0</v>
      </c>
    </row>
    <row r="812" spans="1:16" ht="17.25" thickTop="1" thickBot="1">
      <c r="A812" s="2"/>
      <c r="B812" s="130">
        <v>806</v>
      </c>
      <c r="C812" s="30"/>
      <c r="D812" s="19"/>
      <c r="E812" s="119" t="str">
        <f>IF(D812&lt;&gt;"",VLOOKUP(D812,التكويد!X:Z,2,0),"")</f>
        <v/>
      </c>
      <c r="F812" s="8"/>
      <c r="G812" s="19"/>
      <c r="H812" s="122" t="str">
        <f>IF(G812&lt;&gt;"",VLOOKUP(G812,التكويد!D:E,2,0),"")</f>
        <v/>
      </c>
      <c r="I812" s="9"/>
      <c r="J812" s="10"/>
      <c r="K812" s="125">
        <f t="shared" si="12"/>
        <v>0</v>
      </c>
      <c r="L812" s="2"/>
      <c r="M812" s="11"/>
      <c r="N812" s="10"/>
      <c r="O812" s="12"/>
      <c r="P812" s="28">
        <f t="shared" si="13"/>
        <v>0</v>
      </c>
    </row>
    <row r="813" spans="1:16" ht="17.25" thickTop="1" thickBot="1">
      <c r="A813" s="2"/>
      <c r="B813" s="130">
        <v>807</v>
      </c>
      <c r="C813" s="30"/>
      <c r="D813" s="19"/>
      <c r="E813" s="119" t="str">
        <f>IF(D813&lt;&gt;"",VLOOKUP(D813,التكويد!X:Z,2,0),"")</f>
        <v/>
      </c>
      <c r="F813" s="8"/>
      <c r="G813" s="19"/>
      <c r="H813" s="122" t="str">
        <f>IF(G813&lt;&gt;"",VLOOKUP(G813,التكويد!D:E,2,0),"")</f>
        <v/>
      </c>
      <c r="I813" s="9"/>
      <c r="J813" s="10"/>
      <c r="K813" s="125">
        <f t="shared" si="12"/>
        <v>0</v>
      </c>
      <c r="L813" s="2"/>
      <c r="M813" s="11"/>
      <c r="N813" s="10"/>
      <c r="O813" s="12"/>
      <c r="P813" s="28">
        <f t="shared" si="13"/>
        <v>0</v>
      </c>
    </row>
    <row r="814" spans="1:16" ht="17.25" thickTop="1" thickBot="1">
      <c r="A814" s="2"/>
      <c r="B814" s="130">
        <v>808</v>
      </c>
      <c r="C814" s="30"/>
      <c r="D814" s="19"/>
      <c r="E814" s="119" t="str">
        <f>IF(D814&lt;&gt;"",VLOOKUP(D814,التكويد!X:Z,2,0),"")</f>
        <v/>
      </c>
      <c r="F814" s="8"/>
      <c r="G814" s="19"/>
      <c r="H814" s="122" t="str">
        <f>IF(G814&lt;&gt;"",VLOOKUP(G814,التكويد!D:E,2,0),"")</f>
        <v/>
      </c>
      <c r="I814" s="9"/>
      <c r="J814" s="10"/>
      <c r="K814" s="125">
        <f t="shared" si="12"/>
        <v>0</v>
      </c>
      <c r="L814" s="2"/>
      <c r="M814" s="11"/>
      <c r="N814" s="10"/>
      <c r="O814" s="12"/>
      <c r="P814" s="28">
        <f t="shared" si="13"/>
        <v>0</v>
      </c>
    </row>
    <row r="815" spans="1:16" ht="17.25" thickTop="1" thickBot="1">
      <c r="A815" s="2"/>
      <c r="B815" s="130">
        <v>809</v>
      </c>
      <c r="C815" s="30"/>
      <c r="D815" s="19"/>
      <c r="E815" s="119" t="str">
        <f>IF(D815&lt;&gt;"",VLOOKUP(D815,التكويد!X:Z,2,0),"")</f>
        <v/>
      </c>
      <c r="F815" s="8"/>
      <c r="G815" s="19"/>
      <c r="H815" s="122" t="str">
        <f>IF(G815&lt;&gt;"",VLOOKUP(G815,التكويد!D:E,2,0),"")</f>
        <v/>
      </c>
      <c r="I815" s="9"/>
      <c r="J815" s="10"/>
      <c r="K815" s="125">
        <f t="shared" si="12"/>
        <v>0</v>
      </c>
      <c r="L815" s="2"/>
      <c r="M815" s="11"/>
      <c r="N815" s="10"/>
      <c r="O815" s="12"/>
      <c r="P815" s="28">
        <f t="shared" si="13"/>
        <v>0</v>
      </c>
    </row>
    <row r="816" spans="1:16" ht="17.25" thickTop="1" thickBot="1">
      <c r="A816" s="2"/>
      <c r="B816" s="130">
        <v>810</v>
      </c>
      <c r="C816" s="30"/>
      <c r="D816" s="19"/>
      <c r="E816" s="119" t="str">
        <f>IF(D816&lt;&gt;"",VLOOKUP(D816,التكويد!X:Z,2,0),"")</f>
        <v/>
      </c>
      <c r="F816" s="8"/>
      <c r="G816" s="19"/>
      <c r="H816" s="122" t="str">
        <f>IF(G816&lt;&gt;"",VLOOKUP(G816,التكويد!D:E,2,0),"")</f>
        <v/>
      </c>
      <c r="I816" s="9"/>
      <c r="J816" s="10"/>
      <c r="K816" s="125">
        <f t="shared" si="12"/>
        <v>0</v>
      </c>
      <c r="L816" s="2"/>
      <c r="M816" s="11"/>
      <c r="N816" s="10"/>
      <c r="O816" s="12"/>
      <c r="P816" s="28">
        <f t="shared" si="13"/>
        <v>0</v>
      </c>
    </row>
    <row r="817" spans="1:16" ht="17.25" thickTop="1" thickBot="1">
      <c r="A817" s="2"/>
      <c r="B817" s="130">
        <v>811</v>
      </c>
      <c r="C817" s="30"/>
      <c r="D817" s="19"/>
      <c r="E817" s="119" t="str">
        <f>IF(D817&lt;&gt;"",VLOOKUP(D817,التكويد!X:Z,2,0),"")</f>
        <v/>
      </c>
      <c r="F817" s="8"/>
      <c r="G817" s="19"/>
      <c r="H817" s="122" t="str">
        <f>IF(G817&lt;&gt;"",VLOOKUP(G817,التكويد!D:E,2,0),"")</f>
        <v/>
      </c>
      <c r="I817" s="9"/>
      <c r="J817" s="10"/>
      <c r="K817" s="125">
        <f t="shared" si="12"/>
        <v>0</v>
      </c>
      <c r="L817" s="2"/>
      <c r="M817" s="11"/>
      <c r="N817" s="10"/>
      <c r="O817" s="12"/>
      <c r="P817" s="28">
        <f t="shared" si="13"/>
        <v>0</v>
      </c>
    </row>
    <row r="818" spans="1:16" ht="17.25" thickTop="1" thickBot="1">
      <c r="A818" s="2"/>
      <c r="B818" s="130">
        <v>812</v>
      </c>
      <c r="C818" s="30"/>
      <c r="D818" s="19"/>
      <c r="E818" s="119" t="str">
        <f>IF(D818&lt;&gt;"",VLOOKUP(D818,التكويد!X:Z,2,0),"")</f>
        <v/>
      </c>
      <c r="F818" s="8"/>
      <c r="G818" s="19"/>
      <c r="H818" s="122" t="str">
        <f>IF(G818&lt;&gt;"",VLOOKUP(G818,التكويد!D:E,2,0),"")</f>
        <v/>
      </c>
      <c r="I818" s="9"/>
      <c r="J818" s="10"/>
      <c r="K818" s="125">
        <f t="shared" si="12"/>
        <v>0</v>
      </c>
      <c r="L818" s="2"/>
      <c r="M818" s="11"/>
      <c r="N818" s="10"/>
      <c r="O818" s="12"/>
      <c r="P818" s="28">
        <f t="shared" si="13"/>
        <v>0</v>
      </c>
    </row>
    <row r="819" spans="1:16" ht="17.25" thickTop="1" thickBot="1">
      <c r="A819" s="2"/>
      <c r="B819" s="130">
        <v>813</v>
      </c>
      <c r="C819" s="30"/>
      <c r="D819" s="19"/>
      <c r="E819" s="119" t="str">
        <f>IF(D819&lt;&gt;"",VLOOKUP(D819,التكويد!X:Z,2,0),"")</f>
        <v/>
      </c>
      <c r="F819" s="8"/>
      <c r="G819" s="19"/>
      <c r="H819" s="122" t="str">
        <f>IF(G819&lt;&gt;"",VLOOKUP(G819,التكويد!D:E,2,0),"")</f>
        <v/>
      </c>
      <c r="I819" s="9"/>
      <c r="J819" s="10"/>
      <c r="K819" s="125">
        <f t="shared" si="12"/>
        <v>0</v>
      </c>
      <c r="L819" s="2"/>
      <c r="M819" s="11"/>
      <c r="N819" s="10"/>
      <c r="O819" s="12"/>
      <c r="P819" s="28">
        <f t="shared" si="13"/>
        <v>0</v>
      </c>
    </row>
    <row r="820" spans="1:16" ht="17.25" thickTop="1" thickBot="1">
      <c r="A820" s="2"/>
      <c r="B820" s="130">
        <v>814</v>
      </c>
      <c r="C820" s="30"/>
      <c r="D820" s="19"/>
      <c r="E820" s="119" t="str">
        <f>IF(D820&lt;&gt;"",VLOOKUP(D820,التكويد!X:Z,2,0),"")</f>
        <v/>
      </c>
      <c r="F820" s="8"/>
      <c r="G820" s="19"/>
      <c r="H820" s="122" t="str">
        <f>IF(G820&lt;&gt;"",VLOOKUP(G820,التكويد!D:E,2,0),"")</f>
        <v/>
      </c>
      <c r="I820" s="9"/>
      <c r="J820" s="10"/>
      <c r="K820" s="125">
        <f t="shared" si="12"/>
        <v>0</v>
      </c>
      <c r="L820" s="2"/>
      <c r="M820" s="11"/>
      <c r="N820" s="10"/>
      <c r="O820" s="12"/>
      <c r="P820" s="28">
        <f t="shared" si="13"/>
        <v>0</v>
      </c>
    </row>
    <row r="821" spans="1:16" ht="17.25" thickTop="1" thickBot="1">
      <c r="A821" s="2"/>
      <c r="B821" s="130">
        <v>815</v>
      </c>
      <c r="C821" s="30"/>
      <c r="D821" s="19"/>
      <c r="E821" s="119" t="str">
        <f>IF(D821&lt;&gt;"",VLOOKUP(D821,التكويد!X:Z,2,0),"")</f>
        <v/>
      </c>
      <c r="F821" s="8"/>
      <c r="G821" s="19"/>
      <c r="H821" s="122" t="str">
        <f>IF(G821&lt;&gt;"",VLOOKUP(G821,التكويد!D:E,2,0),"")</f>
        <v/>
      </c>
      <c r="I821" s="9"/>
      <c r="J821" s="10"/>
      <c r="K821" s="125">
        <f t="shared" si="12"/>
        <v>0</v>
      </c>
      <c r="L821" s="2"/>
      <c r="M821" s="11"/>
      <c r="N821" s="10"/>
      <c r="O821" s="12"/>
      <c r="P821" s="28">
        <f t="shared" si="13"/>
        <v>0</v>
      </c>
    </row>
    <row r="822" spans="1:16" ht="17.25" thickTop="1" thickBot="1">
      <c r="A822" s="2"/>
      <c r="B822" s="130">
        <v>816</v>
      </c>
      <c r="C822" s="30"/>
      <c r="D822" s="19"/>
      <c r="E822" s="119" t="str">
        <f>IF(D822&lt;&gt;"",VLOOKUP(D822,التكويد!X:Z,2,0),"")</f>
        <v/>
      </c>
      <c r="F822" s="8"/>
      <c r="G822" s="19"/>
      <c r="H822" s="122" t="str">
        <f>IF(G822&lt;&gt;"",VLOOKUP(G822,التكويد!D:E,2,0),"")</f>
        <v/>
      </c>
      <c r="I822" s="9"/>
      <c r="J822" s="10"/>
      <c r="K822" s="125">
        <f t="shared" si="12"/>
        <v>0</v>
      </c>
      <c r="L822" s="2"/>
      <c r="M822" s="11"/>
      <c r="N822" s="10"/>
      <c r="O822" s="12"/>
      <c r="P822" s="28">
        <f t="shared" si="13"/>
        <v>0</v>
      </c>
    </row>
    <row r="823" spans="1:16" ht="17.25" thickTop="1" thickBot="1">
      <c r="A823" s="2"/>
      <c r="B823" s="130">
        <v>817</v>
      </c>
      <c r="C823" s="30"/>
      <c r="D823" s="19"/>
      <c r="E823" s="119" t="str">
        <f>IF(D823&lt;&gt;"",VLOOKUP(D823,التكويد!X:Z,2,0),"")</f>
        <v/>
      </c>
      <c r="F823" s="8"/>
      <c r="G823" s="19"/>
      <c r="H823" s="122" t="str">
        <f>IF(G823&lt;&gt;"",VLOOKUP(G823,التكويد!D:E,2,0),"")</f>
        <v/>
      </c>
      <c r="I823" s="9"/>
      <c r="J823" s="10"/>
      <c r="K823" s="125">
        <f t="shared" si="12"/>
        <v>0</v>
      </c>
      <c r="L823" s="2"/>
      <c r="M823" s="11"/>
      <c r="N823" s="10"/>
      <c r="O823" s="12"/>
      <c r="P823" s="28">
        <f t="shared" si="13"/>
        <v>0</v>
      </c>
    </row>
    <row r="824" spans="1:16" ht="17.25" thickTop="1" thickBot="1">
      <c r="A824" s="2"/>
      <c r="B824" s="130">
        <v>818</v>
      </c>
      <c r="C824" s="30"/>
      <c r="D824" s="19"/>
      <c r="E824" s="119" t="str">
        <f>IF(D824&lt;&gt;"",VLOOKUP(D824,التكويد!X:Z,2,0),"")</f>
        <v/>
      </c>
      <c r="F824" s="8"/>
      <c r="G824" s="19"/>
      <c r="H824" s="122" t="str">
        <f>IF(G824&lt;&gt;"",VLOOKUP(G824,التكويد!D:E,2,0),"")</f>
        <v/>
      </c>
      <c r="I824" s="9"/>
      <c r="J824" s="10"/>
      <c r="K824" s="125">
        <f t="shared" si="12"/>
        <v>0</v>
      </c>
      <c r="L824" s="2"/>
      <c r="M824" s="11"/>
      <c r="N824" s="10"/>
      <c r="O824" s="12"/>
      <c r="P824" s="28">
        <f t="shared" si="13"/>
        <v>0</v>
      </c>
    </row>
    <row r="825" spans="1:16" ht="17.25" thickTop="1" thickBot="1">
      <c r="A825" s="2"/>
      <c r="B825" s="130">
        <v>819</v>
      </c>
      <c r="C825" s="30"/>
      <c r="D825" s="19"/>
      <c r="E825" s="119" t="str">
        <f>IF(D825&lt;&gt;"",VLOOKUP(D825,التكويد!X:Z,2,0),"")</f>
        <v/>
      </c>
      <c r="F825" s="8"/>
      <c r="G825" s="19"/>
      <c r="H825" s="122" t="str">
        <f>IF(G825&lt;&gt;"",VLOOKUP(G825,التكويد!D:E,2,0),"")</f>
        <v/>
      </c>
      <c r="I825" s="9"/>
      <c r="J825" s="10"/>
      <c r="K825" s="125">
        <f t="shared" si="12"/>
        <v>0</v>
      </c>
      <c r="L825" s="2"/>
      <c r="M825" s="11"/>
      <c r="N825" s="10"/>
      <c r="O825" s="12"/>
      <c r="P825" s="28">
        <f t="shared" si="13"/>
        <v>0</v>
      </c>
    </row>
    <row r="826" spans="1:16" ht="17.25" thickTop="1" thickBot="1">
      <c r="A826" s="2"/>
      <c r="B826" s="130">
        <v>820</v>
      </c>
      <c r="C826" s="30"/>
      <c r="D826" s="19"/>
      <c r="E826" s="119" t="str">
        <f>IF(D826&lt;&gt;"",VLOOKUP(D826,التكويد!X:Z,2,0),"")</f>
        <v/>
      </c>
      <c r="F826" s="8"/>
      <c r="G826" s="19"/>
      <c r="H826" s="122" t="str">
        <f>IF(G826&lt;&gt;"",VLOOKUP(G826,التكويد!D:E,2,0),"")</f>
        <v/>
      </c>
      <c r="I826" s="9"/>
      <c r="J826" s="10"/>
      <c r="K826" s="125">
        <f t="shared" si="12"/>
        <v>0</v>
      </c>
      <c r="L826" s="2"/>
      <c r="M826" s="11"/>
      <c r="N826" s="10"/>
      <c r="O826" s="12"/>
      <c r="P826" s="28">
        <f t="shared" si="13"/>
        <v>0</v>
      </c>
    </row>
    <row r="827" spans="1:16" ht="17.25" thickTop="1" thickBot="1">
      <c r="A827" s="2"/>
      <c r="B827" s="130">
        <v>821</v>
      </c>
      <c r="C827" s="30"/>
      <c r="D827" s="19"/>
      <c r="E827" s="119" t="str">
        <f>IF(D827&lt;&gt;"",VLOOKUP(D827,التكويد!X:Z,2,0),"")</f>
        <v/>
      </c>
      <c r="F827" s="8"/>
      <c r="G827" s="19"/>
      <c r="H827" s="122" t="str">
        <f>IF(G827&lt;&gt;"",VLOOKUP(G827,التكويد!D:E,2,0),"")</f>
        <v/>
      </c>
      <c r="I827" s="9"/>
      <c r="J827" s="10"/>
      <c r="K827" s="125">
        <f t="shared" si="12"/>
        <v>0</v>
      </c>
      <c r="L827" s="2"/>
      <c r="M827" s="11"/>
      <c r="N827" s="10"/>
      <c r="O827" s="12"/>
      <c r="P827" s="28">
        <f t="shared" si="13"/>
        <v>0</v>
      </c>
    </row>
    <row r="828" spans="1:16" ht="17.25" thickTop="1" thickBot="1">
      <c r="A828" s="2"/>
      <c r="B828" s="130">
        <v>822</v>
      </c>
      <c r="C828" s="30"/>
      <c r="D828" s="19"/>
      <c r="E828" s="119" t="str">
        <f>IF(D828&lt;&gt;"",VLOOKUP(D828,التكويد!X:Z,2,0),"")</f>
        <v/>
      </c>
      <c r="F828" s="8"/>
      <c r="G828" s="19"/>
      <c r="H828" s="122" t="str">
        <f>IF(G828&lt;&gt;"",VLOOKUP(G828,التكويد!D:E,2,0),"")</f>
        <v/>
      </c>
      <c r="I828" s="9"/>
      <c r="J828" s="10"/>
      <c r="K828" s="125">
        <f t="shared" si="12"/>
        <v>0</v>
      </c>
      <c r="L828" s="2"/>
      <c r="M828" s="11"/>
      <c r="N828" s="10"/>
      <c r="O828" s="12"/>
      <c r="P828" s="28">
        <f t="shared" si="13"/>
        <v>0</v>
      </c>
    </row>
    <row r="829" spans="1:16" ht="17.25" thickTop="1" thickBot="1">
      <c r="A829" s="2"/>
      <c r="B829" s="130">
        <v>823</v>
      </c>
      <c r="C829" s="30"/>
      <c r="D829" s="19"/>
      <c r="E829" s="119" t="str">
        <f>IF(D829&lt;&gt;"",VLOOKUP(D829,التكويد!X:Z,2,0),"")</f>
        <v/>
      </c>
      <c r="F829" s="8"/>
      <c r="G829" s="19"/>
      <c r="H829" s="122" t="str">
        <f>IF(G829&lt;&gt;"",VLOOKUP(G829,التكويد!D:E,2,0),"")</f>
        <v/>
      </c>
      <c r="I829" s="9"/>
      <c r="J829" s="10"/>
      <c r="K829" s="125">
        <f t="shared" si="12"/>
        <v>0</v>
      </c>
      <c r="L829" s="2"/>
      <c r="M829" s="11"/>
      <c r="N829" s="10"/>
      <c r="O829" s="12"/>
      <c r="P829" s="28">
        <f t="shared" si="13"/>
        <v>0</v>
      </c>
    </row>
    <row r="830" spans="1:16" ht="17.25" thickTop="1" thickBot="1">
      <c r="A830" s="2"/>
      <c r="B830" s="130">
        <v>824</v>
      </c>
      <c r="C830" s="30"/>
      <c r="D830" s="19"/>
      <c r="E830" s="119" t="str">
        <f>IF(D830&lt;&gt;"",VLOOKUP(D830,التكويد!X:Z,2,0),"")</f>
        <v/>
      </c>
      <c r="F830" s="8"/>
      <c r="G830" s="19"/>
      <c r="H830" s="122" t="str">
        <f>IF(G830&lt;&gt;"",VLOOKUP(G830,التكويد!D:E,2,0),"")</f>
        <v/>
      </c>
      <c r="I830" s="9"/>
      <c r="J830" s="10"/>
      <c r="K830" s="125">
        <f t="shared" si="12"/>
        <v>0</v>
      </c>
      <c r="L830" s="2"/>
      <c r="M830" s="11"/>
      <c r="N830" s="10"/>
      <c r="O830" s="12"/>
      <c r="P830" s="28">
        <f t="shared" si="13"/>
        <v>0</v>
      </c>
    </row>
    <row r="831" spans="1:16" ht="17.25" thickTop="1" thickBot="1">
      <c r="A831" s="2"/>
      <c r="B831" s="130">
        <v>825</v>
      </c>
      <c r="C831" s="30"/>
      <c r="D831" s="19"/>
      <c r="E831" s="119" t="str">
        <f>IF(D831&lt;&gt;"",VLOOKUP(D831,التكويد!X:Z,2,0),"")</f>
        <v/>
      </c>
      <c r="F831" s="8"/>
      <c r="G831" s="19"/>
      <c r="H831" s="122" t="str">
        <f>IF(G831&lt;&gt;"",VLOOKUP(G831,التكويد!D:E,2,0),"")</f>
        <v/>
      </c>
      <c r="I831" s="9"/>
      <c r="J831" s="10"/>
      <c r="K831" s="125">
        <f t="shared" si="12"/>
        <v>0</v>
      </c>
      <c r="L831" s="2"/>
      <c r="M831" s="11"/>
      <c r="N831" s="10"/>
      <c r="O831" s="12"/>
      <c r="P831" s="28">
        <f t="shared" si="13"/>
        <v>0</v>
      </c>
    </row>
    <row r="832" spans="1:16" ht="17.25" thickTop="1" thickBot="1">
      <c r="A832" s="2"/>
      <c r="B832" s="130">
        <v>826</v>
      </c>
      <c r="C832" s="30"/>
      <c r="D832" s="19"/>
      <c r="E832" s="119" t="str">
        <f>IF(D832&lt;&gt;"",VLOOKUP(D832,التكويد!X:Z,2,0),"")</f>
        <v/>
      </c>
      <c r="F832" s="8"/>
      <c r="G832" s="19"/>
      <c r="H832" s="122" t="str">
        <f>IF(G832&lt;&gt;"",VLOOKUP(G832,التكويد!D:E,2,0),"")</f>
        <v/>
      </c>
      <c r="I832" s="9"/>
      <c r="J832" s="10"/>
      <c r="K832" s="125">
        <f t="shared" si="12"/>
        <v>0</v>
      </c>
      <c r="L832" s="2"/>
      <c r="M832" s="11"/>
      <c r="N832" s="10"/>
      <c r="O832" s="12"/>
      <c r="P832" s="28">
        <f t="shared" si="13"/>
        <v>0</v>
      </c>
    </row>
    <row r="833" spans="1:16" ht="17.25" thickTop="1" thickBot="1">
      <c r="A833" s="2"/>
      <c r="B833" s="130">
        <v>827</v>
      </c>
      <c r="C833" s="30"/>
      <c r="D833" s="19"/>
      <c r="E833" s="119" t="str">
        <f>IF(D833&lt;&gt;"",VLOOKUP(D833,التكويد!X:Z,2,0),"")</f>
        <v/>
      </c>
      <c r="F833" s="8"/>
      <c r="G833" s="19"/>
      <c r="H833" s="122" t="str">
        <f>IF(G833&lt;&gt;"",VLOOKUP(G833,التكويد!D:E,2,0),"")</f>
        <v/>
      </c>
      <c r="I833" s="9"/>
      <c r="J833" s="10"/>
      <c r="K833" s="125">
        <f t="shared" si="12"/>
        <v>0</v>
      </c>
      <c r="L833" s="2"/>
      <c r="M833" s="11"/>
      <c r="N833" s="10"/>
      <c r="O833" s="12"/>
      <c r="P833" s="28">
        <f t="shared" si="13"/>
        <v>0</v>
      </c>
    </row>
    <row r="834" spans="1:16" ht="17.25" thickTop="1" thickBot="1">
      <c r="A834" s="2"/>
      <c r="B834" s="130">
        <v>828</v>
      </c>
      <c r="C834" s="30"/>
      <c r="D834" s="19"/>
      <c r="E834" s="119" t="str">
        <f>IF(D834&lt;&gt;"",VLOOKUP(D834,التكويد!X:Z,2,0),"")</f>
        <v/>
      </c>
      <c r="F834" s="8"/>
      <c r="G834" s="19"/>
      <c r="H834" s="122" t="str">
        <f>IF(G834&lt;&gt;"",VLOOKUP(G834,التكويد!D:E,2,0),"")</f>
        <v/>
      </c>
      <c r="I834" s="9"/>
      <c r="J834" s="10"/>
      <c r="K834" s="125">
        <f t="shared" si="12"/>
        <v>0</v>
      </c>
      <c r="L834" s="2"/>
      <c r="M834" s="11"/>
      <c r="N834" s="10"/>
      <c r="O834" s="12"/>
      <c r="P834" s="28">
        <f t="shared" si="13"/>
        <v>0</v>
      </c>
    </row>
    <row r="835" spans="1:16" ht="17.25" thickTop="1" thickBot="1">
      <c r="A835" s="2"/>
      <c r="B835" s="130">
        <v>829</v>
      </c>
      <c r="C835" s="30"/>
      <c r="D835" s="19"/>
      <c r="E835" s="119" t="str">
        <f>IF(D835&lt;&gt;"",VLOOKUP(D835,التكويد!X:Z,2,0),"")</f>
        <v/>
      </c>
      <c r="F835" s="8"/>
      <c r="G835" s="19"/>
      <c r="H835" s="122" t="str">
        <f>IF(G835&lt;&gt;"",VLOOKUP(G835,التكويد!D:E,2,0),"")</f>
        <v/>
      </c>
      <c r="I835" s="9"/>
      <c r="J835" s="10"/>
      <c r="K835" s="125">
        <f t="shared" si="12"/>
        <v>0</v>
      </c>
      <c r="L835" s="2"/>
      <c r="M835" s="11"/>
      <c r="N835" s="10"/>
      <c r="O835" s="12"/>
      <c r="P835" s="28">
        <f t="shared" si="13"/>
        <v>0</v>
      </c>
    </row>
    <row r="836" spans="1:16" ht="17.25" thickTop="1" thickBot="1">
      <c r="A836" s="2"/>
      <c r="B836" s="130">
        <v>830</v>
      </c>
      <c r="C836" s="30"/>
      <c r="D836" s="19"/>
      <c r="E836" s="119" t="str">
        <f>IF(D836&lt;&gt;"",VLOOKUP(D836,التكويد!X:Z,2,0),"")</f>
        <v/>
      </c>
      <c r="F836" s="8"/>
      <c r="G836" s="19"/>
      <c r="H836" s="122" t="str">
        <f>IF(G836&lt;&gt;"",VLOOKUP(G836,التكويد!D:E,2,0),"")</f>
        <v/>
      </c>
      <c r="I836" s="9"/>
      <c r="J836" s="10"/>
      <c r="K836" s="125">
        <f t="shared" si="12"/>
        <v>0</v>
      </c>
      <c r="L836" s="2"/>
      <c r="M836" s="11"/>
      <c r="N836" s="10"/>
      <c r="O836" s="12"/>
      <c r="P836" s="28">
        <f t="shared" si="13"/>
        <v>0</v>
      </c>
    </row>
    <row r="837" spans="1:16" ht="17.25" thickTop="1" thickBot="1">
      <c r="A837" s="2"/>
      <c r="B837" s="130">
        <v>831</v>
      </c>
      <c r="C837" s="30"/>
      <c r="D837" s="19"/>
      <c r="E837" s="119" t="str">
        <f>IF(D837&lt;&gt;"",VLOOKUP(D837,التكويد!X:Z,2,0),"")</f>
        <v/>
      </c>
      <c r="F837" s="8"/>
      <c r="G837" s="19"/>
      <c r="H837" s="122" t="str">
        <f>IF(G837&lt;&gt;"",VLOOKUP(G837,التكويد!D:E,2,0),"")</f>
        <v/>
      </c>
      <c r="I837" s="9"/>
      <c r="J837" s="10"/>
      <c r="K837" s="125">
        <f t="shared" si="12"/>
        <v>0</v>
      </c>
      <c r="L837" s="2"/>
      <c r="M837" s="11"/>
      <c r="N837" s="10"/>
      <c r="O837" s="12"/>
      <c r="P837" s="28">
        <f t="shared" si="13"/>
        <v>0</v>
      </c>
    </row>
    <row r="838" spans="1:16" ht="17.25" thickTop="1" thickBot="1">
      <c r="A838" s="2"/>
      <c r="B838" s="130">
        <v>832</v>
      </c>
      <c r="C838" s="30"/>
      <c r="D838" s="19"/>
      <c r="E838" s="119" t="str">
        <f>IF(D838&lt;&gt;"",VLOOKUP(D838,التكويد!X:Z,2,0),"")</f>
        <v/>
      </c>
      <c r="F838" s="8"/>
      <c r="G838" s="19"/>
      <c r="H838" s="122" t="str">
        <f>IF(G838&lt;&gt;"",VLOOKUP(G838,التكويد!D:E,2,0),"")</f>
        <v/>
      </c>
      <c r="I838" s="9"/>
      <c r="J838" s="10"/>
      <c r="K838" s="125">
        <f t="shared" si="12"/>
        <v>0</v>
      </c>
      <c r="L838" s="2"/>
      <c r="M838" s="11"/>
      <c r="N838" s="10"/>
      <c r="O838" s="12"/>
      <c r="P838" s="28">
        <f t="shared" si="13"/>
        <v>0</v>
      </c>
    </row>
    <row r="839" spans="1:16" ht="17.25" thickTop="1" thickBot="1">
      <c r="A839" s="2"/>
      <c r="B839" s="130">
        <v>833</v>
      </c>
      <c r="C839" s="30"/>
      <c r="D839" s="19"/>
      <c r="E839" s="119" t="str">
        <f>IF(D839&lt;&gt;"",VLOOKUP(D839,التكويد!X:Z,2,0),"")</f>
        <v/>
      </c>
      <c r="F839" s="8"/>
      <c r="G839" s="19"/>
      <c r="H839" s="122" t="str">
        <f>IF(G839&lt;&gt;"",VLOOKUP(G839,التكويد!D:E,2,0),"")</f>
        <v/>
      </c>
      <c r="I839" s="9"/>
      <c r="J839" s="10"/>
      <c r="K839" s="125">
        <f t="shared" si="12"/>
        <v>0</v>
      </c>
      <c r="L839" s="2"/>
      <c r="M839" s="11"/>
      <c r="N839" s="10"/>
      <c r="O839" s="12"/>
      <c r="P839" s="28">
        <f t="shared" si="13"/>
        <v>0</v>
      </c>
    </row>
    <row r="840" spans="1:16" ht="17.25" thickTop="1" thickBot="1">
      <c r="A840" s="2"/>
      <c r="B840" s="130">
        <v>834</v>
      </c>
      <c r="C840" s="30"/>
      <c r="D840" s="19"/>
      <c r="E840" s="119" t="str">
        <f>IF(D840&lt;&gt;"",VLOOKUP(D840,التكويد!X:Z,2,0),"")</f>
        <v/>
      </c>
      <c r="F840" s="8"/>
      <c r="G840" s="19"/>
      <c r="H840" s="122" t="str">
        <f>IF(G840&lt;&gt;"",VLOOKUP(G840,التكويد!D:E,2,0),"")</f>
        <v/>
      </c>
      <c r="I840" s="9"/>
      <c r="J840" s="10"/>
      <c r="K840" s="125">
        <f t="shared" si="12"/>
        <v>0</v>
      </c>
      <c r="L840" s="2"/>
      <c r="M840" s="11"/>
      <c r="N840" s="10"/>
      <c r="O840" s="12"/>
      <c r="P840" s="28">
        <f t="shared" si="13"/>
        <v>0</v>
      </c>
    </row>
    <row r="841" spans="1:16" ht="17.25" thickTop="1" thickBot="1">
      <c r="A841" s="2"/>
      <c r="B841" s="130">
        <v>835</v>
      </c>
      <c r="C841" s="30"/>
      <c r="D841" s="19"/>
      <c r="E841" s="119" t="str">
        <f>IF(D841&lt;&gt;"",VLOOKUP(D841,التكويد!X:Z,2,0),"")</f>
        <v/>
      </c>
      <c r="F841" s="8"/>
      <c r="G841" s="19"/>
      <c r="H841" s="122" t="str">
        <f>IF(G841&lt;&gt;"",VLOOKUP(G841,التكويد!D:E,2,0),"")</f>
        <v/>
      </c>
      <c r="I841" s="9"/>
      <c r="J841" s="10"/>
      <c r="K841" s="125">
        <f t="shared" si="12"/>
        <v>0</v>
      </c>
      <c r="L841" s="2"/>
      <c r="M841" s="11"/>
      <c r="N841" s="10"/>
      <c r="O841" s="12"/>
      <c r="P841" s="28">
        <f t="shared" si="13"/>
        <v>0</v>
      </c>
    </row>
    <row r="842" spans="1:16" ht="17.25" thickTop="1" thickBot="1">
      <c r="A842" s="2"/>
      <c r="B842" s="130">
        <v>836</v>
      </c>
      <c r="C842" s="30"/>
      <c r="D842" s="19"/>
      <c r="E842" s="119" t="str">
        <f>IF(D842&lt;&gt;"",VLOOKUP(D842,التكويد!X:Z,2,0),"")</f>
        <v/>
      </c>
      <c r="F842" s="8"/>
      <c r="G842" s="19"/>
      <c r="H842" s="122" t="str">
        <f>IF(G842&lt;&gt;"",VLOOKUP(G842,التكويد!D:E,2,0),"")</f>
        <v/>
      </c>
      <c r="I842" s="9"/>
      <c r="J842" s="10"/>
      <c r="K842" s="125">
        <f t="shared" si="12"/>
        <v>0</v>
      </c>
      <c r="L842" s="2"/>
      <c r="M842" s="11"/>
      <c r="N842" s="10"/>
      <c r="O842" s="12"/>
      <c r="P842" s="28">
        <f t="shared" si="13"/>
        <v>0</v>
      </c>
    </row>
    <row r="843" spans="1:16" ht="17.25" thickTop="1" thickBot="1">
      <c r="A843" s="2"/>
      <c r="B843" s="130">
        <v>837</v>
      </c>
      <c r="C843" s="30"/>
      <c r="D843" s="19"/>
      <c r="E843" s="119" t="str">
        <f>IF(D843&lt;&gt;"",VLOOKUP(D843,التكويد!X:Z,2,0),"")</f>
        <v/>
      </c>
      <c r="F843" s="8"/>
      <c r="G843" s="19"/>
      <c r="H843" s="122" t="str">
        <f>IF(G843&lt;&gt;"",VLOOKUP(G843,التكويد!D:E,2,0),"")</f>
        <v/>
      </c>
      <c r="I843" s="9"/>
      <c r="J843" s="10"/>
      <c r="K843" s="125">
        <f t="shared" si="12"/>
        <v>0</v>
      </c>
      <c r="L843" s="2"/>
      <c r="M843" s="11"/>
      <c r="N843" s="10"/>
      <c r="O843" s="12"/>
      <c r="P843" s="28">
        <f t="shared" si="13"/>
        <v>0</v>
      </c>
    </row>
    <row r="844" spans="1:16" ht="17.25" thickTop="1" thickBot="1">
      <c r="A844" s="2"/>
      <c r="B844" s="130">
        <v>838</v>
      </c>
      <c r="C844" s="30"/>
      <c r="D844" s="19"/>
      <c r="E844" s="119" t="str">
        <f>IF(D844&lt;&gt;"",VLOOKUP(D844,التكويد!X:Z,2,0),"")</f>
        <v/>
      </c>
      <c r="F844" s="8"/>
      <c r="G844" s="19"/>
      <c r="H844" s="122" t="str">
        <f>IF(G844&lt;&gt;"",VLOOKUP(G844,التكويد!D:E,2,0),"")</f>
        <v/>
      </c>
      <c r="I844" s="9"/>
      <c r="J844" s="10"/>
      <c r="K844" s="125">
        <f t="shared" si="12"/>
        <v>0</v>
      </c>
      <c r="L844" s="2"/>
      <c r="M844" s="11"/>
      <c r="N844" s="10"/>
      <c r="O844" s="12"/>
      <c r="P844" s="28">
        <f t="shared" si="13"/>
        <v>0</v>
      </c>
    </row>
    <row r="845" spans="1:16" ht="17.25" thickTop="1" thickBot="1">
      <c r="A845" s="2"/>
      <c r="B845" s="130">
        <v>839</v>
      </c>
      <c r="C845" s="30"/>
      <c r="D845" s="19"/>
      <c r="E845" s="119" t="str">
        <f>IF(D845&lt;&gt;"",VLOOKUP(D845,التكويد!X:Z,2,0),"")</f>
        <v/>
      </c>
      <c r="F845" s="8"/>
      <c r="G845" s="19"/>
      <c r="H845" s="122" t="str">
        <f>IF(G845&lt;&gt;"",VLOOKUP(G845,التكويد!D:E,2,0),"")</f>
        <v/>
      </c>
      <c r="I845" s="9"/>
      <c r="J845" s="10"/>
      <c r="K845" s="125">
        <f t="shared" si="12"/>
        <v>0</v>
      </c>
      <c r="L845" s="2"/>
      <c r="M845" s="11"/>
      <c r="N845" s="10"/>
      <c r="O845" s="12"/>
      <c r="P845" s="28">
        <f t="shared" si="13"/>
        <v>0</v>
      </c>
    </row>
    <row r="846" spans="1:16" ht="17.25" thickTop="1" thickBot="1">
      <c r="A846" s="2"/>
      <c r="B846" s="130">
        <v>840</v>
      </c>
      <c r="C846" s="30"/>
      <c r="D846" s="19"/>
      <c r="E846" s="119" t="str">
        <f>IF(D846&lt;&gt;"",VLOOKUP(D846,التكويد!X:Z,2,0),"")</f>
        <v/>
      </c>
      <c r="F846" s="8"/>
      <c r="G846" s="19"/>
      <c r="H846" s="122" t="str">
        <f>IF(G846&lt;&gt;"",VLOOKUP(G846,التكويد!D:E,2,0),"")</f>
        <v/>
      </c>
      <c r="I846" s="9"/>
      <c r="J846" s="10"/>
      <c r="K846" s="125">
        <f t="shared" si="12"/>
        <v>0</v>
      </c>
      <c r="L846" s="2"/>
      <c r="M846" s="11"/>
      <c r="N846" s="10"/>
      <c r="O846" s="12"/>
      <c r="P846" s="28">
        <f t="shared" si="13"/>
        <v>0</v>
      </c>
    </row>
    <row r="847" spans="1:16" ht="17.25" thickTop="1" thickBot="1">
      <c r="A847" s="2"/>
      <c r="B847" s="130">
        <v>841</v>
      </c>
      <c r="C847" s="30"/>
      <c r="D847" s="19"/>
      <c r="E847" s="119" t="str">
        <f>IF(D847&lt;&gt;"",VLOOKUP(D847,التكويد!X:Z,2,0),"")</f>
        <v/>
      </c>
      <c r="F847" s="8"/>
      <c r="G847" s="19"/>
      <c r="H847" s="122" t="str">
        <f>IF(G847&lt;&gt;"",VLOOKUP(G847,التكويد!D:E,2,0),"")</f>
        <v/>
      </c>
      <c r="I847" s="9"/>
      <c r="J847" s="10"/>
      <c r="K847" s="125">
        <f t="shared" si="12"/>
        <v>0</v>
      </c>
      <c r="L847" s="2"/>
      <c r="M847" s="11"/>
      <c r="N847" s="10"/>
      <c r="O847" s="12"/>
      <c r="P847" s="28">
        <f t="shared" si="13"/>
        <v>0</v>
      </c>
    </row>
    <row r="848" spans="1:16" ht="17.25" thickTop="1" thickBot="1">
      <c r="A848" s="2"/>
      <c r="B848" s="130">
        <v>842</v>
      </c>
      <c r="C848" s="30"/>
      <c r="D848" s="19"/>
      <c r="E848" s="119" t="str">
        <f>IF(D848&lt;&gt;"",VLOOKUP(D848,التكويد!X:Z,2,0),"")</f>
        <v/>
      </c>
      <c r="F848" s="8"/>
      <c r="G848" s="19"/>
      <c r="H848" s="122" t="str">
        <f>IF(G848&lt;&gt;"",VLOOKUP(G848,التكويد!D:E,2,0),"")</f>
        <v/>
      </c>
      <c r="I848" s="9"/>
      <c r="J848" s="10"/>
      <c r="K848" s="125">
        <f t="shared" si="12"/>
        <v>0</v>
      </c>
      <c r="L848" s="2"/>
      <c r="M848" s="11"/>
      <c r="N848" s="10"/>
      <c r="O848" s="12"/>
      <c r="P848" s="28">
        <f t="shared" si="13"/>
        <v>0</v>
      </c>
    </row>
    <row r="849" spans="1:16" ht="17.25" thickTop="1" thickBot="1">
      <c r="A849" s="2"/>
      <c r="B849" s="130">
        <v>843</v>
      </c>
      <c r="C849" s="30"/>
      <c r="D849" s="19"/>
      <c r="E849" s="119" t="str">
        <f>IF(D849&lt;&gt;"",VLOOKUP(D849,التكويد!X:Z,2,0),"")</f>
        <v/>
      </c>
      <c r="F849" s="8"/>
      <c r="G849" s="19"/>
      <c r="H849" s="122" t="str">
        <f>IF(G849&lt;&gt;"",VLOOKUP(G849,التكويد!D:E,2,0),"")</f>
        <v/>
      </c>
      <c r="I849" s="9"/>
      <c r="J849" s="10"/>
      <c r="K849" s="125">
        <f t="shared" si="12"/>
        <v>0</v>
      </c>
      <c r="L849" s="2"/>
      <c r="M849" s="11"/>
      <c r="N849" s="10"/>
      <c r="O849" s="12"/>
      <c r="P849" s="28">
        <f t="shared" si="13"/>
        <v>0</v>
      </c>
    </row>
    <row r="850" spans="1:16" ht="17.25" thickTop="1" thickBot="1">
      <c r="A850" s="2"/>
      <c r="B850" s="130">
        <v>844</v>
      </c>
      <c r="C850" s="30"/>
      <c r="D850" s="19"/>
      <c r="E850" s="119" t="str">
        <f>IF(D850&lt;&gt;"",VLOOKUP(D850,التكويد!X:Z,2,0),"")</f>
        <v/>
      </c>
      <c r="F850" s="8"/>
      <c r="G850" s="19"/>
      <c r="H850" s="122" t="str">
        <f>IF(G850&lt;&gt;"",VLOOKUP(G850,التكويد!D:E,2,0),"")</f>
        <v/>
      </c>
      <c r="I850" s="9"/>
      <c r="J850" s="10"/>
      <c r="K850" s="125">
        <f t="shared" si="12"/>
        <v>0</v>
      </c>
      <c r="L850" s="2"/>
      <c r="M850" s="11"/>
      <c r="N850" s="10"/>
      <c r="O850" s="12"/>
      <c r="P850" s="28">
        <f t="shared" si="13"/>
        <v>0</v>
      </c>
    </row>
    <row r="851" spans="1:16" ht="17.25" thickTop="1" thickBot="1">
      <c r="A851" s="2"/>
      <c r="B851" s="130">
        <v>845</v>
      </c>
      <c r="C851" s="30"/>
      <c r="D851" s="19"/>
      <c r="E851" s="119" t="str">
        <f>IF(D851&lt;&gt;"",VLOOKUP(D851,التكويد!X:Z,2,0),"")</f>
        <v/>
      </c>
      <c r="F851" s="8"/>
      <c r="G851" s="19"/>
      <c r="H851" s="122" t="str">
        <f>IF(G851&lt;&gt;"",VLOOKUP(G851,التكويد!D:E,2,0),"")</f>
        <v/>
      </c>
      <c r="I851" s="9"/>
      <c r="J851" s="10"/>
      <c r="K851" s="125">
        <f t="shared" si="12"/>
        <v>0</v>
      </c>
      <c r="L851" s="2"/>
      <c r="M851" s="11"/>
      <c r="N851" s="10"/>
      <c r="O851" s="12"/>
      <c r="P851" s="28">
        <f t="shared" si="13"/>
        <v>0</v>
      </c>
    </row>
    <row r="852" spans="1:16" ht="17.25" thickTop="1" thickBot="1">
      <c r="A852" s="2"/>
      <c r="B852" s="130">
        <v>846</v>
      </c>
      <c r="C852" s="30"/>
      <c r="D852" s="19"/>
      <c r="E852" s="119" t="str">
        <f>IF(D852&lt;&gt;"",VLOOKUP(D852,التكويد!X:Z,2,0),"")</f>
        <v/>
      </c>
      <c r="F852" s="8"/>
      <c r="G852" s="19"/>
      <c r="H852" s="122" t="str">
        <f>IF(G852&lt;&gt;"",VLOOKUP(G852,التكويد!D:E,2,0),"")</f>
        <v/>
      </c>
      <c r="I852" s="9"/>
      <c r="J852" s="10"/>
      <c r="K852" s="125">
        <f t="shared" si="12"/>
        <v>0</v>
      </c>
      <c r="L852" s="2"/>
      <c r="M852" s="11"/>
      <c r="N852" s="10"/>
      <c r="O852" s="12"/>
      <c r="P852" s="28">
        <f t="shared" si="13"/>
        <v>0</v>
      </c>
    </row>
    <row r="853" spans="1:16" ht="17.25" thickTop="1" thickBot="1">
      <c r="A853" s="2"/>
      <c r="B853" s="130">
        <v>847</v>
      </c>
      <c r="C853" s="30"/>
      <c r="D853" s="19"/>
      <c r="E853" s="119" t="str">
        <f>IF(D853&lt;&gt;"",VLOOKUP(D853,التكويد!X:Z,2,0),"")</f>
        <v/>
      </c>
      <c r="F853" s="8"/>
      <c r="G853" s="19"/>
      <c r="H853" s="122" t="str">
        <f>IF(G853&lt;&gt;"",VLOOKUP(G853,التكويد!D:E,2,0),"")</f>
        <v/>
      </c>
      <c r="I853" s="9"/>
      <c r="J853" s="10"/>
      <c r="K853" s="125">
        <f t="shared" si="12"/>
        <v>0</v>
      </c>
      <c r="L853" s="2"/>
      <c r="M853" s="11"/>
      <c r="N853" s="10"/>
      <c r="O853" s="12"/>
      <c r="P853" s="28">
        <f t="shared" si="13"/>
        <v>0</v>
      </c>
    </row>
    <row r="854" spans="1:16" ht="17.25" thickTop="1" thickBot="1">
      <c r="A854" s="2"/>
      <c r="B854" s="130">
        <v>848</v>
      </c>
      <c r="C854" s="30"/>
      <c r="D854" s="19"/>
      <c r="E854" s="119" t="str">
        <f>IF(D854&lt;&gt;"",VLOOKUP(D854,التكويد!X:Z,2,0),"")</f>
        <v/>
      </c>
      <c r="F854" s="8"/>
      <c r="G854" s="19"/>
      <c r="H854" s="122" t="str">
        <f>IF(G854&lt;&gt;"",VLOOKUP(G854,التكويد!D:E,2,0),"")</f>
        <v/>
      </c>
      <c r="I854" s="9"/>
      <c r="J854" s="10"/>
      <c r="K854" s="125">
        <f t="shared" si="12"/>
        <v>0</v>
      </c>
      <c r="L854" s="2"/>
      <c r="M854" s="11"/>
      <c r="N854" s="10"/>
      <c r="O854" s="12"/>
      <c r="P854" s="28">
        <f t="shared" si="13"/>
        <v>0</v>
      </c>
    </row>
    <row r="855" spans="1:16" ht="17.25" thickTop="1" thickBot="1">
      <c r="A855" s="2"/>
      <c r="B855" s="130">
        <v>849</v>
      </c>
      <c r="C855" s="30"/>
      <c r="D855" s="19"/>
      <c r="E855" s="119" t="str">
        <f>IF(D855&lt;&gt;"",VLOOKUP(D855,التكويد!X:Z,2,0),"")</f>
        <v/>
      </c>
      <c r="F855" s="8"/>
      <c r="G855" s="19"/>
      <c r="H855" s="122" t="str">
        <f>IF(G855&lt;&gt;"",VLOOKUP(G855,التكويد!D:E,2,0),"")</f>
        <v/>
      </c>
      <c r="I855" s="9"/>
      <c r="J855" s="10"/>
      <c r="K855" s="125">
        <f t="shared" si="12"/>
        <v>0</v>
      </c>
      <c r="L855" s="2"/>
      <c r="M855" s="11"/>
      <c r="N855" s="10"/>
      <c r="O855" s="12"/>
      <c r="P855" s="28">
        <f t="shared" si="13"/>
        <v>0</v>
      </c>
    </row>
    <row r="856" spans="1:16" ht="17.25" thickTop="1" thickBot="1">
      <c r="A856" s="2"/>
      <c r="B856" s="130">
        <v>850</v>
      </c>
      <c r="C856" s="30"/>
      <c r="D856" s="19"/>
      <c r="E856" s="119" t="str">
        <f>IF(D856&lt;&gt;"",VLOOKUP(D856,التكويد!X:Z,2,0),"")</f>
        <v/>
      </c>
      <c r="F856" s="8"/>
      <c r="G856" s="19"/>
      <c r="H856" s="122" t="str">
        <f>IF(G856&lt;&gt;"",VLOOKUP(G856,التكويد!D:E,2,0),"")</f>
        <v/>
      </c>
      <c r="I856" s="9"/>
      <c r="J856" s="10"/>
      <c r="K856" s="125">
        <f t="shared" si="12"/>
        <v>0</v>
      </c>
      <c r="L856" s="2"/>
      <c r="M856" s="11"/>
      <c r="N856" s="10"/>
      <c r="O856" s="12"/>
      <c r="P856" s="28">
        <f t="shared" si="13"/>
        <v>0</v>
      </c>
    </row>
    <row r="857" spans="1:16" ht="17.25" thickTop="1" thickBot="1">
      <c r="A857" s="2"/>
      <c r="B857" s="130">
        <v>851</v>
      </c>
      <c r="C857" s="30"/>
      <c r="D857" s="19"/>
      <c r="E857" s="119" t="str">
        <f>IF(D857&lt;&gt;"",VLOOKUP(D857,التكويد!X:Z,2,0),"")</f>
        <v/>
      </c>
      <c r="F857" s="8"/>
      <c r="G857" s="19"/>
      <c r="H857" s="122" t="str">
        <f>IF(G857&lt;&gt;"",VLOOKUP(G857,التكويد!D:E,2,0),"")</f>
        <v/>
      </c>
      <c r="I857" s="9"/>
      <c r="J857" s="10"/>
      <c r="K857" s="125">
        <f t="shared" si="12"/>
        <v>0</v>
      </c>
      <c r="L857" s="2"/>
      <c r="M857" s="11"/>
      <c r="N857" s="10"/>
      <c r="O857" s="12"/>
      <c r="P857" s="28">
        <f t="shared" si="13"/>
        <v>0</v>
      </c>
    </row>
    <row r="858" spans="1:16" ht="17.25" thickTop="1" thickBot="1">
      <c r="A858" s="2"/>
      <c r="B858" s="130">
        <v>852</v>
      </c>
      <c r="C858" s="30"/>
      <c r="D858" s="19"/>
      <c r="E858" s="119" t="str">
        <f>IF(D858&lt;&gt;"",VLOOKUP(D858,التكويد!X:Z,2,0),"")</f>
        <v/>
      </c>
      <c r="F858" s="8"/>
      <c r="G858" s="19"/>
      <c r="H858" s="122" t="str">
        <f>IF(G858&lt;&gt;"",VLOOKUP(G858,التكويد!D:E,2,0),"")</f>
        <v/>
      </c>
      <c r="I858" s="9"/>
      <c r="J858" s="10"/>
      <c r="K858" s="125">
        <f t="shared" si="12"/>
        <v>0</v>
      </c>
      <c r="L858" s="2"/>
      <c r="M858" s="11"/>
      <c r="N858" s="10"/>
      <c r="O858" s="12"/>
      <c r="P858" s="28">
        <f t="shared" si="13"/>
        <v>0</v>
      </c>
    </row>
    <row r="859" spans="1:16" ht="17.25" thickTop="1" thickBot="1">
      <c r="A859" s="2"/>
      <c r="B859" s="130">
        <v>853</v>
      </c>
      <c r="C859" s="30"/>
      <c r="D859" s="19"/>
      <c r="E859" s="119" t="str">
        <f>IF(D859&lt;&gt;"",VLOOKUP(D859,التكويد!X:Z,2,0),"")</f>
        <v/>
      </c>
      <c r="F859" s="8"/>
      <c r="G859" s="19"/>
      <c r="H859" s="122" t="str">
        <f>IF(G859&lt;&gt;"",VLOOKUP(G859,التكويد!D:E,2,0),"")</f>
        <v/>
      </c>
      <c r="I859" s="9"/>
      <c r="J859" s="10"/>
      <c r="K859" s="125">
        <f t="shared" si="12"/>
        <v>0</v>
      </c>
      <c r="L859" s="2"/>
      <c r="M859" s="11"/>
      <c r="N859" s="10"/>
      <c r="O859" s="12"/>
      <c r="P859" s="28">
        <f t="shared" si="13"/>
        <v>0</v>
      </c>
    </row>
    <row r="860" spans="1:16" ht="17.25" thickTop="1" thickBot="1">
      <c r="A860" s="2"/>
      <c r="B860" s="130">
        <v>854</v>
      </c>
      <c r="C860" s="30"/>
      <c r="D860" s="19"/>
      <c r="E860" s="119" t="str">
        <f>IF(D860&lt;&gt;"",VLOOKUP(D860,التكويد!X:Z,2,0),"")</f>
        <v/>
      </c>
      <c r="F860" s="8"/>
      <c r="G860" s="19"/>
      <c r="H860" s="122" t="str">
        <f>IF(G860&lt;&gt;"",VLOOKUP(G860,التكويد!D:E,2,0),"")</f>
        <v/>
      </c>
      <c r="I860" s="9"/>
      <c r="J860" s="10"/>
      <c r="K860" s="125">
        <f t="shared" si="12"/>
        <v>0</v>
      </c>
      <c r="L860" s="2"/>
      <c r="M860" s="11"/>
      <c r="N860" s="10"/>
      <c r="O860" s="12"/>
      <c r="P860" s="28">
        <f t="shared" si="13"/>
        <v>0</v>
      </c>
    </row>
    <row r="861" spans="1:16" ht="17.25" thickTop="1" thickBot="1">
      <c r="A861" s="2"/>
      <c r="B861" s="130">
        <v>855</v>
      </c>
      <c r="C861" s="30"/>
      <c r="D861" s="19"/>
      <c r="E861" s="119" t="str">
        <f>IF(D861&lt;&gt;"",VLOOKUP(D861,التكويد!X:Z,2,0),"")</f>
        <v/>
      </c>
      <c r="F861" s="8"/>
      <c r="G861" s="19"/>
      <c r="H861" s="122" t="str">
        <f>IF(G861&lt;&gt;"",VLOOKUP(G861,التكويد!D:E,2,0),"")</f>
        <v/>
      </c>
      <c r="I861" s="9"/>
      <c r="J861" s="10"/>
      <c r="K861" s="125">
        <f t="shared" si="12"/>
        <v>0</v>
      </c>
      <c r="L861" s="2"/>
      <c r="M861" s="11"/>
      <c r="N861" s="10"/>
      <c r="O861" s="12"/>
      <c r="P861" s="28">
        <f t="shared" si="13"/>
        <v>0</v>
      </c>
    </row>
    <row r="862" spans="1:16" ht="17.25" thickTop="1" thickBot="1">
      <c r="A862" s="2"/>
      <c r="B862" s="130">
        <v>856</v>
      </c>
      <c r="C862" s="30"/>
      <c r="D862" s="19"/>
      <c r="E862" s="119" t="str">
        <f>IF(D862&lt;&gt;"",VLOOKUP(D862,التكويد!X:Z,2,0),"")</f>
        <v/>
      </c>
      <c r="F862" s="8"/>
      <c r="G862" s="19"/>
      <c r="H862" s="122" t="str">
        <f>IF(G862&lt;&gt;"",VLOOKUP(G862,التكويد!D:E,2,0),"")</f>
        <v/>
      </c>
      <c r="I862" s="9"/>
      <c r="J862" s="10"/>
      <c r="K862" s="125">
        <f t="shared" si="12"/>
        <v>0</v>
      </c>
      <c r="L862" s="2"/>
      <c r="M862" s="11"/>
      <c r="N862" s="10"/>
      <c r="O862" s="12"/>
      <c r="P862" s="28">
        <f t="shared" si="13"/>
        <v>0</v>
      </c>
    </row>
    <row r="863" spans="1:16" ht="17.25" thickTop="1" thickBot="1">
      <c r="A863" s="2"/>
      <c r="B863" s="130">
        <v>857</v>
      </c>
      <c r="C863" s="30"/>
      <c r="D863" s="19"/>
      <c r="E863" s="119" t="str">
        <f>IF(D863&lt;&gt;"",VLOOKUP(D863,التكويد!X:Z,2,0),"")</f>
        <v/>
      </c>
      <c r="F863" s="8"/>
      <c r="G863" s="19"/>
      <c r="H863" s="122" t="str">
        <f>IF(G863&lt;&gt;"",VLOOKUP(G863,التكويد!D:E,2,0),"")</f>
        <v/>
      </c>
      <c r="I863" s="9"/>
      <c r="J863" s="10"/>
      <c r="K863" s="125">
        <f t="shared" si="12"/>
        <v>0</v>
      </c>
      <c r="L863" s="2"/>
      <c r="M863" s="11"/>
      <c r="N863" s="10"/>
      <c r="O863" s="12"/>
      <c r="P863" s="28">
        <f t="shared" si="13"/>
        <v>0</v>
      </c>
    </row>
    <row r="864" spans="1:16" ht="17.25" thickTop="1" thickBot="1">
      <c r="A864" s="2"/>
      <c r="B864" s="130">
        <v>858</v>
      </c>
      <c r="C864" s="30"/>
      <c r="D864" s="19"/>
      <c r="E864" s="119" t="str">
        <f>IF(D864&lt;&gt;"",VLOOKUP(D864,التكويد!X:Z,2,0),"")</f>
        <v/>
      </c>
      <c r="F864" s="8"/>
      <c r="G864" s="19"/>
      <c r="H864" s="122" t="str">
        <f>IF(G864&lt;&gt;"",VLOOKUP(G864,التكويد!D:E,2,0),"")</f>
        <v/>
      </c>
      <c r="I864" s="9"/>
      <c r="J864" s="10"/>
      <c r="K864" s="125">
        <f t="shared" si="12"/>
        <v>0</v>
      </c>
      <c r="L864" s="2"/>
      <c r="M864" s="11"/>
      <c r="N864" s="10"/>
      <c r="O864" s="12"/>
      <c r="P864" s="28">
        <f t="shared" si="13"/>
        <v>0</v>
      </c>
    </row>
    <row r="865" spans="1:16" ht="17.25" thickTop="1" thickBot="1">
      <c r="A865" s="2"/>
      <c r="B865" s="130">
        <v>859</v>
      </c>
      <c r="C865" s="30"/>
      <c r="D865" s="19"/>
      <c r="E865" s="119" t="str">
        <f>IF(D865&lt;&gt;"",VLOOKUP(D865,التكويد!X:Z,2,0),"")</f>
        <v/>
      </c>
      <c r="F865" s="8"/>
      <c r="G865" s="19"/>
      <c r="H865" s="122" t="str">
        <f>IF(G865&lt;&gt;"",VLOOKUP(G865,التكويد!D:E,2,0),"")</f>
        <v/>
      </c>
      <c r="I865" s="9"/>
      <c r="J865" s="10"/>
      <c r="K865" s="125">
        <f t="shared" si="12"/>
        <v>0</v>
      </c>
      <c r="L865" s="2"/>
      <c r="M865" s="11"/>
      <c r="N865" s="10"/>
      <c r="O865" s="12"/>
      <c r="P865" s="28">
        <f t="shared" si="13"/>
        <v>0</v>
      </c>
    </row>
    <row r="866" spans="1:16" ht="17.25" thickTop="1" thickBot="1">
      <c r="A866" s="2"/>
      <c r="B866" s="130">
        <v>860</v>
      </c>
      <c r="C866" s="30"/>
      <c r="D866" s="19"/>
      <c r="E866" s="119" t="str">
        <f>IF(D866&lt;&gt;"",VLOOKUP(D866,التكويد!X:Z,2,0),"")</f>
        <v/>
      </c>
      <c r="F866" s="8"/>
      <c r="G866" s="19"/>
      <c r="H866" s="122" t="str">
        <f>IF(G866&lt;&gt;"",VLOOKUP(G866,التكويد!D:E,2,0),"")</f>
        <v/>
      </c>
      <c r="I866" s="9"/>
      <c r="J866" s="10"/>
      <c r="K866" s="125">
        <f t="shared" si="12"/>
        <v>0</v>
      </c>
      <c r="L866" s="2"/>
      <c r="M866" s="11"/>
      <c r="N866" s="10"/>
      <c r="O866" s="12"/>
      <c r="P866" s="28">
        <f t="shared" si="13"/>
        <v>0</v>
      </c>
    </row>
    <row r="867" spans="1:16" ht="17.25" thickTop="1" thickBot="1">
      <c r="A867" s="2"/>
      <c r="B867" s="130">
        <v>861</v>
      </c>
      <c r="C867" s="30"/>
      <c r="D867" s="19"/>
      <c r="E867" s="119" t="str">
        <f>IF(D867&lt;&gt;"",VLOOKUP(D867,التكويد!X:Z,2,0),"")</f>
        <v/>
      </c>
      <c r="F867" s="8"/>
      <c r="G867" s="19"/>
      <c r="H867" s="122" t="str">
        <f>IF(G867&lt;&gt;"",VLOOKUP(G867,التكويد!D:E,2,0),"")</f>
        <v/>
      </c>
      <c r="I867" s="9"/>
      <c r="J867" s="10"/>
      <c r="K867" s="125">
        <f t="shared" si="12"/>
        <v>0</v>
      </c>
      <c r="L867" s="2"/>
      <c r="M867" s="11"/>
      <c r="N867" s="10"/>
      <c r="O867" s="12"/>
      <c r="P867" s="28">
        <f t="shared" si="13"/>
        <v>0</v>
      </c>
    </row>
    <row r="868" spans="1:16" ht="17.25" thickTop="1" thickBot="1">
      <c r="A868" s="2"/>
      <c r="B868" s="130">
        <v>862</v>
      </c>
      <c r="C868" s="30"/>
      <c r="D868" s="19"/>
      <c r="E868" s="119" t="str">
        <f>IF(D868&lt;&gt;"",VLOOKUP(D868,التكويد!X:Z,2,0),"")</f>
        <v/>
      </c>
      <c r="F868" s="8"/>
      <c r="G868" s="19"/>
      <c r="H868" s="122" t="str">
        <f>IF(G868&lt;&gt;"",VLOOKUP(G868,التكويد!D:E,2,0),"")</f>
        <v/>
      </c>
      <c r="I868" s="9"/>
      <c r="J868" s="10"/>
      <c r="K868" s="125">
        <f t="shared" si="12"/>
        <v>0</v>
      </c>
      <c r="L868" s="2"/>
      <c r="M868" s="11"/>
      <c r="N868" s="10"/>
      <c r="O868" s="12"/>
      <c r="P868" s="28">
        <f t="shared" si="13"/>
        <v>0</v>
      </c>
    </row>
    <row r="869" spans="1:16" ht="17.25" thickTop="1" thickBot="1">
      <c r="A869" s="2"/>
      <c r="B869" s="130">
        <v>863</v>
      </c>
      <c r="C869" s="30"/>
      <c r="D869" s="19"/>
      <c r="E869" s="119" t="str">
        <f>IF(D869&lt;&gt;"",VLOOKUP(D869,التكويد!X:Z,2,0),"")</f>
        <v/>
      </c>
      <c r="F869" s="8"/>
      <c r="G869" s="19"/>
      <c r="H869" s="122" t="str">
        <f>IF(G869&lt;&gt;"",VLOOKUP(G869,التكويد!D:E,2,0),"")</f>
        <v/>
      </c>
      <c r="I869" s="9"/>
      <c r="J869" s="10"/>
      <c r="K869" s="125">
        <f t="shared" si="12"/>
        <v>0</v>
      </c>
      <c r="L869" s="2"/>
      <c r="M869" s="11"/>
      <c r="N869" s="10"/>
      <c r="O869" s="12"/>
      <c r="P869" s="28">
        <f t="shared" si="13"/>
        <v>0</v>
      </c>
    </row>
    <row r="870" spans="1:16" ht="17.25" thickTop="1" thickBot="1">
      <c r="A870" s="2"/>
      <c r="B870" s="130">
        <v>864</v>
      </c>
      <c r="C870" s="30"/>
      <c r="D870" s="19"/>
      <c r="E870" s="119" t="str">
        <f>IF(D870&lt;&gt;"",VLOOKUP(D870,التكويد!X:Z,2,0),"")</f>
        <v/>
      </c>
      <c r="F870" s="8"/>
      <c r="G870" s="19"/>
      <c r="H870" s="122" t="str">
        <f>IF(G870&lt;&gt;"",VLOOKUP(G870,التكويد!D:E,2,0),"")</f>
        <v/>
      </c>
      <c r="I870" s="9"/>
      <c r="J870" s="10"/>
      <c r="K870" s="125">
        <f t="shared" si="12"/>
        <v>0</v>
      </c>
      <c r="L870" s="2"/>
      <c r="M870" s="11"/>
      <c r="N870" s="10"/>
      <c r="O870" s="12"/>
      <c r="P870" s="28">
        <f t="shared" si="13"/>
        <v>0</v>
      </c>
    </row>
    <row r="871" spans="1:16" ht="17.25" thickTop="1" thickBot="1">
      <c r="A871" s="2"/>
      <c r="B871" s="130">
        <v>865</v>
      </c>
      <c r="C871" s="30"/>
      <c r="D871" s="19"/>
      <c r="E871" s="119" t="str">
        <f>IF(D871&lt;&gt;"",VLOOKUP(D871,التكويد!X:Z,2,0),"")</f>
        <v/>
      </c>
      <c r="F871" s="8"/>
      <c r="G871" s="19"/>
      <c r="H871" s="122" t="str">
        <f>IF(G871&lt;&gt;"",VLOOKUP(G871,التكويد!D:E,2,0),"")</f>
        <v/>
      </c>
      <c r="I871" s="9"/>
      <c r="J871" s="10"/>
      <c r="K871" s="125">
        <f t="shared" si="12"/>
        <v>0</v>
      </c>
      <c r="L871" s="2"/>
      <c r="M871" s="11"/>
      <c r="N871" s="10"/>
      <c r="O871" s="12"/>
      <c r="P871" s="28">
        <f t="shared" si="13"/>
        <v>0</v>
      </c>
    </row>
    <row r="872" spans="1:16" ht="17.25" thickTop="1" thickBot="1">
      <c r="A872" s="2"/>
      <c r="B872" s="130">
        <v>866</v>
      </c>
      <c r="C872" s="30"/>
      <c r="D872" s="19"/>
      <c r="E872" s="119" t="str">
        <f>IF(D872&lt;&gt;"",VLOOKUP(D872,التكويد!X:Z,2,0),"")</f>
        <v/>
      </c>
      <c r="F872" s="8"/>
      <c r="G872" s="19"/>
      <c r="H872" s="122" t="str">
        <f>IF(G872&lt;&gt;"",VLOOKUP(G872,التكويد!D:E,2,0),"")</f>
        <v/>
      </c>
      <c r="I872" s="9"/>
      <c r="J872" s="10"/>
      <c r="K872" s="125">
        <f t="shared" si="12"/>
        <v>0</v>
      </c>
      <c r="L872" s="2"/>
      <c r="M872" s="11"/>
      <c r="N872" s="10"/>
      <c r="O872" s="12"/>
      <c r="P872" s="28">
        <f t="shared" si="13"/>
        <v>0</v>
      </c>
    </row>
    <row r="873" spans="1:16" ht="17.25" thickTop="1" thickBot="1">
      <c r="A873" s="2"/>
      <c r="B873" s="130">
        <v>867</v>
      </c>
      <c r="C873" s="30"/>
      <c r="D873" s="19"/>
      <c r="E873" s="119" t="str">
        <f>IF(D873&lt;&gt;"",VLOOKUP(D873,التكويد!X:Z,2,0),"")</f>
        <v/>
      </c>
      <c r="F873" s="8"/>
      <c r="G873" s="19"/>
      <c r="H873" s="122" t="str">
        <f>IF(G873&lt;&gt;"",VLOOKUP(G873,التكويد!D:E,2,0),"")</f>
        <v/>
      </c>
      <c r="I873" s="9"/>
      <c r="J873" s="10"/>
      <c r="K873" s="125">
        <f t="shared" si="12"/>
        <v>0</v>
      </c>
      <c r="L873" s="2"/>
      <c r="M873" s="11"/>
      <c r="N873" s="10"/>
      <c r="O873" s="12"/>
      <c r="P873" s="28">
        <f t="shared" si="13"/>
        <v>0</v>
      </c>
    </row>
    <row r="874" spans="1:16" ht="17.25" thickTop="1" thickBot="1">
      <c r="A874" s="2"/>
      <c r="B874" s="130">
        <v>868</v>
      </c>
      <c r="C874" s="30"/>
      <c r="D874" s="19"/>
      <c r="E874" s="119" t="str">
        <f>IF(D874&lt;&gt;"",VLOOKUP(D874,التكويد!X:Z,2,0),"")</f>
        <v/>
      </c>
      <c r="F874" s="8"/>
      <c r="G874" s="19"/>
      <c r="H874" s="122" t="str">
        <f>IF(G874&lt;&gt;"",VLOOKUP(G874,التكويد!D:E,2,0),"")</f>
        <v/>
      </c>
      <c r="I874" s="9"/>
      <c r="J874" s="10"/>
      <c r="K874" s="125">
        <f t="shared" si="12"/>
        <v>0</v>
      </c>
      <c r="L874" s="2"/>
      <c r="M874" s="11"/>
      <c r="N874" s="10"/>
      <c r="O874" s="12"/>
      <c r="P874" s="28">
        <f t="shared" si="13"/>
        <v>0</v>
      </c>
    </row>
    <row r="875" spans="1:16" ht="17.25" thickTop="1" thickBot="1">
      <c r="A875" s="2"/>
      <c r="B875" s="130">
        <v>869</v>
      </c>
      <c r="C875" s="30"/>
      <c r="D875" s="19"/>
      <c r="E875" s="119" t="str">
        <f>IF(D875&lt;&gt;"",VLOOKUP(D875,التكويد!X:Z,2,0),"")</f>
        <v/>
      </c>
      <c r="F875" s="8"/>
      <c r="G875" s="19"/>
      <c r="H875" s="122" t="str">
        <f>IF(G875&lt;&gt;"",VLOOKUP(G875,التكويد!D:E,2,0),"")</f>
        <v/>
      </c>
      <c r="I875" s="9"/>
      <c r="J875" s="10"/>
      <c r="K875" s="125">
        <f t="shared" si="12"/>
        <v>0</v>
      </c>
      <c r="L875" s="2"/>
      <c r="M875" s="11"/>
      <c r="N875" s="10"/>
      <c r="O875" s="12"/>
      <c r="P875" s="28">
        <f t="shared" si="13"/>
        <v>0</v>
      </c>
    </row>
    <row r="876" spans="1:16" ht="17.25" thickTop="1" thickBot="1">
      <c r="A876" s="2"/>
      <c r="B876" s="130">
        <v>870</v>
      </c>
      <c r="C876" s="30"/>
      <c r="D876" s="19"/>
      <c r="E876" s="119" t="str">
        <f>IF(D876&lt;&gt;"",VLOOKUP(D876,التكويد!X:Z,2,0),"")</f>
        <v/>
      </c>
      <c r="F876" s="8"/>
      <c r="G876" s="19"/>
      <c r="H876" s="122" t="str">
        <f>IF(G876&lt;&gt;"",VLOOKUP(G876,التكويد!D:E,2,0),"")</f>
        <v/>
      </c>
      <c r="I876" s="9"/>
      <c r="J876" s="10"/>
      <c r="K876" s="125">
        <f t="shared" si="12"/>
        <v>0</v>
      </c>
      <c r="L876" s="2"/>
      <c r="M876" s="11"/>
      <c r="N876" s="10"/>
      <c r="O876" s="12"/>
      <c r="P876" s="28">
        <f t="shared" si="13"/>
        <v>0</v>
      </c>
    </row>
    <row r="877" spans="1:16" ht="17.25" thickTop="1" thickBot="1">
      <c r="A877" s="2"/>
      <c r="B877" s="130">
        <v>871</v>
      </c>
      <c r="C877" s="30"/>
      <c r="D877" s="19"/>
      <c r="E877" s="119" t="str">
        <f>IF(D877&lt;&gt;"",VLOOKUP(D877,التكويد!X:Z,2,0),"")</f>
        <v/>
      </c>
      <c r="F877" s="8"/>
      <c r="G877" s="19"/>
      <c r="H877" s="122" t="str">
        <f>IF(G877&lt;&gt;"",VLOOKUP(G877,التكويد!D:E,2,0),"")</f>
        <v/>
      </c>
      <c r="I877" s="9"/>
      <c r="J877" s="10"/>
      <c r="K877" s="125">
        <f t="shared" si="12"/>
        <v>0</v>
      </c>
      <c r="L877" s="2"/>
      <c r="M877" s="11"/>
      <c r="N877" s="10"/>
      <c r="O877" s="12"/>
      <c r="P877" s="28">
        <f t="shared" si="13"/>
        <v>0</v>
      </c>
    </row>
    <row r="878" spans="1:16" ht="17.25" thickTop="1" thickBot="1">
      <c r="A878" s="2"/>
      <c r="B878" s="130">
        <v>872</v>
      </c>
      <c r="C878" s="30"/>
      <c r="D878" s="19"/>
      <c r="E878" s="119" t="str">
        <f>IF(D878&lt;&gt;"",VLOOKUP(D878,التكويد!X:Z,2,0),"")</f>
        <v/>
      </c>
      <c r="F878" s="8"/>
      <c r="G878" s="19"/>
      <c r="H878" s="122" t="str">
        <f>IF(G878&lt;&gt;"",VLOOKUP(G878,التكويد!D:E,2,0),"")</f>
        <v/>
      </c>
      <c r="I878" s="9"/>
      <c r="J878" s="10"/>
      <c r="K878" s="125">
        <f t="shared" si="12"/>
        <v>0</v>
      </c>
      <c r="L878" s="2"/>
      <c r="M878" s="11"/>
      <c r="N878" s="10"/>
      <c r="O878" s="12"/>
      <c r="P878" s="28">
        <f t="shared" si="13"/>
        <v>0</v>
      </c>
    </row>
    <row r="879" spans="1:16" ht="17.25" thickTop="1" thickBot="1">
      <c r="A879" s="2"/>
      <c r="B879" s="130">
        <v>873</v>
      </c>
      <c r="C879" s="30"/>
      <c r="D879" s="19"/>
      <c r="E879" s="119" t="str">
        <f>IF(D879&lt;&gt;"",VLOOKUP(D879,التكويد!X:Z,2,0),"")</f>
        <v/>
      </c>
      <c r="F879" s="8"/>
      <c r="G879" s="19"/>
      <c r="H879" s="122" t="str">
        <f>IF(G879&lt;&gt;"",VLOOKUP(G879,التكويد!D:E,2,0),"")</f>
        <v/>
      </c>
      <c r="I879" s="9"/>
      <c r="J879" s="10"/>
      <c r="K879" s="125">
        <f t="shared" si="12"/>
        <v>0</v>
      </c>
      <c r="L879" s="2"/>
      <c r="M879" s="11"/>
      <c r="N879" s="10"/>
      <c r="O879" s="12"/>
      <c r="P879" s="28">
        <f t="shared" si="13"/>
        <v>0</v>
      </c>
    </row>
    <row r="880" spans="1:16" ht="17.25" thickTop="1" thickBot="1">
      <c r="A880" s="2"/>
      <c r="B880" s="130">
        <v>874</v>
      </c>
      <c r="C880" s="30"/>
      <c r="D880" s="19"/>
      <c r="E880" s="119" t="str">
        <f>IF(D880&lt;&gt;"",VLOOKUP(D880,التكويد!X:Z,2,0),"")</f>
        <v/>
      </c>
      <c r="F880" s="8"/>
      <c r="G880" s="19"/>
      <c r="H880" s="122" t="str">
        <f>IF(G880&lt;&gt;"",VLOOKUP(G880,التكويد!D:E,2,0),"")</f>
        <v/>
      </c>
      <c r="I880" s="9"/>
      <c r="J880" s="10"/>
      <c r="K880" s="125">
        <f t="shared" si="12"/>
        <v>0</v>
      </c>
      <c r="L880" s="2"/>
      <c r="M880" s="11"/>
      <c r="N880" s="10"/>
      <c r="O880" s="12"/>
      <c r="P880" s="28">
        <f t="shared" si="13"/>
        <v>0</v>
      </c>
    </row>
    <row r="881" spans="1:16" ht="17.25" thickTop="1" thickBot="1">
      <c r="A881" s="2"/>
      <c r="B881" s="130">
        <v>875</v>
      </c>
      <c r="C881" s="30"/>
      <c r="D881" s="19"/>
      <c r="E881" s="119" t="str">
        <f>IF(D881&lt;&gt;"",VLOOKUP(D881,التكويد!X:Z,2,0),"")</f>
        <v/>
      </c>
      <c r="F881" s="8"/>
      <c r="G881" s="19"/>
      <c r="H881" s="122" t="str">
        <f>IF(G881&lt;&gt;"",VLOOKUP(G881,التكويد!D:E,2,0),"")</f>
        <v/>
      </c>
      <c r="I881" s="9"/>
      <c r="J881" s="10"/>
      <c r="K881" s="125">
        <f t="shared" si="12"/>
        <v>0</v>
      </c>
      <c r="L881" s="2"/>
      <c r="M881" s="11"/>
      <c r="N881" s="10"/>
      <c r="O881" s="12"/>
      <c r="P881" s="28">
        <f t="shared" si="13"/>
        <v>0</v>
      </c>
    </row>
    <row r="882" spans="1:16" ht="17.25" thickTop="1" thickBot="1">
      <c r="A882" s="2"/>
      <c r="B882" s="130">
        <v>876</v>
      </c>
      <c r="C882" s="30"/>
      <c r="D882" s="19"/>
      <c r="E882" s="119" t="str">
        <f>IF(D882&lt;&gt;"",VLOOKUP(D882,التكويد!X:Z,2,0),"")</f>
        <v/>
      </c>
      <c r="F882" s="8"/>
      <c r="G882" s="19"/>
      <c r="H882" s="122" t="str">
        <f>IF(G882&lt;&gt;"",VLOOKUP(G882,التكويد!D:E,2,0),"")</f>
        <v/>
      </c>
      <c r="I882" s="9"/>
      <c r="J882" s="10"/>
      <c r="K882" s="125">
        <f t="shared" si="12"/>
        <v>0</v>
      </c>
      <c r="L882" s="2"/>
      <c r="M882" s="11"/>
      <c r="N882" s="10"/>
      <c r="O882" s="12"/>
      <c r="P882" s="28">
        <f t="shared" si="13"/>
        <v>0</v>
      </c>
    </row>
    <row r="883" spans="1:16" ht="17.25" thickTop="1" thickBot="1">
      <c r="A883" s="2"/>
      <c r="B883" s="130">
        <v>877</v>
      </c>
      <c r="C883" s="30"/>
      <c r="D883" s="19"/>
      <c r="E883" s="119" t="str">
        <f>IF(D883&lt;&gt;"",VLOOKUP(D883,التكويد!X:Z,2,0),"")</f>
        <v/>
      </c>
      <c r="F883" s="8"/>
      <c r="G883" s="19"/>
      <c r="H883" s="122" t="str">
        <f>IF(G883&lt;&gt;"",VLOOKUP(G883,التكويد!D:E,2,0),"")</f>
        <v/>
      </c>
      <c r="I883" s="9"/>
      <c r="J883" s="10"/>
      <c r="K883" s="125">
        <f t="shared" si="12"/>
        <v>0</v>
      </c>
      <c r="L883" s="2"/>
      <c r="M883" s="11"/>
      <c r="N883" s="10"/>
      <c r="O883" s="12"/>
      <c r="P883" s="28">
        <f t="shared" si="13"/>
        <v>0</v>
      </c>
    </row>
    <row r="884" spans="1:16" ht="17.25" thickTop="1" thickBot="1">
      <c r="A884" s="2"/>
      <c r="B884" s="130">
        <v>878</v>
      </c>
      <c r="C884" s="30"/>
      <c r="D884" s="19"/>
      <c r="E884" s="119" t="str">
        <f>IF(D884&lt;&gt;"",VLOOKUP(D884,التكويد!X:Z,2,0),"")</f>
        <v/>
      </c>
      <c r="F884" s="8"/>
      <c r="G884" s="19"/>
      <c r="H884" s="122" t="str">
        <f>IF(G884&lt;&gt;"",VLOOKUP(G884,التكويد!D:E,2,0),"")</f>
        <v/>
      </c>
      <c r="I884" s="9"/>
      <c r="J884" s="10"/>
      <c r="K884" s="125">
        <f t="shared" si="12"/>
        <v>0</v>
      </c>
      <c r="L884" s="2"/>
      <c r="M884" s="11"/>
      <c r="N884" s="10"/>
      <c r="O884" s="12"/>
      <c r="P884" s="28">
        <f t="shared" si="13"/>
        <v>0</v>
      </c>
    </row>
    <row r="885" spans="1:16" ht="17.25" thickTop="1" thickBot="1">
      <c r="A885" s="2"/>
      <c r="B885" s="130">
        <v>879</v>
      </c>
      <c r="C885" s="30"/>
      <c r="D885" s="19"/>
      <c r="E885" s="119" t="str">
        <f>IF(D885&lt;&gt;"",VLOOKUP(D885,التكويد!X:Z,2,0),"")</f>
        <v/>
      </c>
      <c r="F885" s="8"/>
      <c r="G885" s="19"/>
      <c r="H885" s="122" t="str">
        <f>IF(G885&lt;&gt;"",VLOOKUP(G885,التكويد!D:E,2,0),"")</f>
        <v/>
      </c>
      <c r="I885" s="9"/>
      <c r="J885" s="10"/>
      <c r="K885" s="125">
        <f t="shared" si="12"/>
        <v>0</v>
      </c>
      <c r="L885" s="2"/>
      <c r="M885" s="11"/>
      <c r="N885" s="10"/>
      <c r="O885" s="12"/>
      <c r="P885" s="28">
        <f t="shared" si="13"/>
        <v>0</v>
      </c>
    </row>
    <row r="886" spans="1:16" ht="17.25" thickTop="1" thickBot="1">
      <c r="A886" s="2"/>
      <c r="B886" s="130">
        <v>880</v>
      </c>
      <c r="C886" s="30"/>
      <c r="D886" s="19"/>
      <c r="E886" s="119" t="str">
        <f>IF(D886&lt;&gt;"",VLOOKUP(D886,التكويد!X:Z,2,0),"")</f>
        <v/>
      </c>
      <c r="F886" s="8"/>
      <c r="G886" s="19"/>
      <c r="H886" s="122" t="str">
        <f>IF(G886&lt;&gt;"",VLOOKUP(G886,التكويد!D:E,2,0),"")</f>
        <v/>
      </c>
      <c r="I886" s="9"/>
      <c r="J886" s="10"/>
      <c r="K886" s="125">
        <f t="shared" si="12"/>
        <v>0</v>
      </c>
      <c r="L886" s="2"/>
      <c r="M886" s="11"/>
      <c r="N886" s="10"/>
      <c r="O886" s="12"/>
      <c r="P886" s="28">
        <f t="shared" si="13"/>
        <v>0</v>
      </c>
    </row>
    <row r="887" spans="1:16" ht="17.25" thickTop="1" thickBot="1">
      <c r="A887" s="2"/>
      <c r="B887" s="130">
        <v>881</v>
      </c>
      <c r="C887" s="30"/>
      <c r="D887" s="19"/>
      <c r="E887" s="119" t="str">
        <f>IF(D887&lt;&gt;"",VLOOKUP(D887,التكويد!X:Z,2,0),"")</f>
        <v/>
      </c>
      <c r="F887" s="8"/>
      <c r="G887" s="19"/>
      <c r="H887" s="122" t="str">
        <f>IF(G887&lt;&gt;"",VLOOKUP(G887,التكويد!D:E,2,0),"")</f>
        <v/>
      </c>
      <c r="I887" s="9"/>
      <c r="J887" s="10"/>
      <c r="K887" s="125">
        <f t="shared" si="12"/>
        <v>0</v>
      </c>
      <c r="L887" s="2"/>
      <c r="M887" s="11"/>
      <c r="N887" s="10"/>
      <c r="O887" s="12"/>
      <c r="P887" s="28">
        <f t="shared" si="13"/>
        <v>0</v>
      </c>
    </row>
    <row r="888" spans="1:16" ht="17.25" thickTop="1" thickBot="1">
      <c r="A888" s="2"/>
      <c r="B888" s="130">
        <v>882</v>
      </c>
      <c r="C888" s="30"/>
      <c r="D888" s="19"/>
      <c r="E888" s="119" t="str">
        <f>IF(D888&lt;&gt;"",VLOOKUP(D888,التكويد!X:Z,2,0),"")</f>
        <v/>
      </c>
      <c r="F888" s="8"/>
      <c r="G888" s="19"/>
      <c r="H888" s="122" t="str">
        <f>IF(G888&lt;&gt;"",VLOOKUP(G888,التكويد!D:E,2,0),"")</f>
        <v/>
      </c>
      <c r="I888" s="9"/>
      <c r="J888" s="10"/>
      <c r="K888" s="125">
        <f t="shared" ref="K888:K1142" si="14">I888*J888</f>
        <v>0</v>
      </c>
      <c r="L888" s="2"/>
      <c r="M888" s="11"/>
      <c r="N888" s="10"/>
      <c r="O888" s="12"/>
      <c r="P888" s="28">
        <f t="shared" ref="P888:P1142" si="15">IF((M888+N888+O888)&lt;&gt;K888,1,0)</f>
        <v>0</v>
      </c>
    </row>
    <row r="889" spans="1:16" ht="17.25" thickTop="1" thickBot="1">
      <c r="A889" s="2"/>
      <c r="B889" s="130">
        <v>883</v>
      </c>
      <c r="C889" s="30"/>
      <c r="D889" s="19"/>
      <c r="E889" s="119" t="str">
        <f>IF(D889&lt;&gt;"",VLOOKUP(D889,التكويد!X:Z,2,0),"")</f>
        <v/>
      </c>
      <c r="F889" s="8"/>
      <c r="G889" s="19"/>
      <c r="H889" s="122" t="str">
        <f>IF(G889&lt;&gt;"",VLOOKUP(G889,التكويد!D:E,2,0),"")</f>
        <v/>
      </c>
      <c r="I889" s="9"/>
      <c r="J889" s="10"/>
      <c r="K889" s="125">
        <f t="shared" si="14"/>
        <v>0</v>
      </c>
      <c r="L889" s="2"/>
      <c r="M889" s="11"/>
      <c r="N889" s="10"/>
      <c r="O889" s="12"/>
      <c r="P889" s="28">
        <f t="shared" si="15"/>
        <v>0</v>
      </c>
    </row>
    <row r="890" spans="1:16" ht="17.25" thickTop="1" thickBot="1">
      <c r="A890" s="2"/>
      <c r="B890" s="130">
        <v>884</v>
      </c>
      <c r="C890" s="30"/>
      <c r="D890" s="19"/>
      <c r="E890" s="119" t="str">
        <f>IF(D890&lt;&gt;"",VLOOKUP(D890,التكويد!X:Z,2,0),"")</f>
        <v/>
      </c>
      <c r="F890" s="8"/>
      <c r="G890" s="19"/>
      <c r="H890" s="122" t="str">
        <f>IF(G890&lt;&gt;"",VLOOKUP(G890,التكويد!D:E,2,0),"")</f>
        <v/>
      </c>
      <c r="I890" s="9"/>
      <c r="J890" s="10"/>
      <c r="K890" s="125">
        <f t="shared" si="14"/>
        <v>0</v>
      </c>
      <c r="L890" s="2"/>
      <c r="M890" s="11"/>
      <c r="N890" s="10"/>
      <c r="O890" s="12"/>
      <c r="P890" s="28">
        <f t="shared" si="15"/>
        <v>0</v>
      </c>
    </row>
    <row r="891" spans="1:16" ht="17.25" thickTop="1" thickBot="1">
      <c r="A891" s="2"/>
      <c r="B891" s="130">
        <v>885</v>
      </c>
      <c r="C891" s="30"/>
      <c r="D891" s="19"/>
      <c r="E891" s="119" t="str">
        <f>IF(D891&lt;&gt;"",VLOOKUP(D891,التكويد!X:Z,2,0),"")</f>
        <v/>
      </c>
      <c r="F891" s="8"/>
      <c r="G891" s="19"/>
      <c r="H891" s="122" t="str">
        <f>IF(G891&lt;&gt;"",VLOOKUP(G891,التكويد!D:E,2,0),"")</f>
        <v/>
      </c>
      <c r="I891" s="9"/>
      <c r="J891" s="10"/>
      <c r="K891" s="125">
        <f t="shared" si="14"/>
        <v>0</v>
      </c>
      <c r="L891" s="2"/>
      <c r="M891" s="11"/>
      <c r="N891" s="10"/>
      <c r="O891" s="12"/>
      <c r="P891" s="28">
        <f t="shared" si="15"/>
        <v>0</v>
      </c>
    </row>
    <row r="892" spans="1:16" ht="17.25" thickTop="1" thickBot="1">
      <c r="A892" s="2"/>
      <c r="B892" s="130">
        <v>886</v>
      </c>
      <c r="C892" s="30"/>
      <c r="D892" s="19"/>
      <c r="E892" s="119" t="str">
        <f>IF(D892&lt;&gt;"",VLOOKUP(D892,التكويد!X:Z,2,0),"")</f>
        <v/>
      </c>
      <c r="F892" s="8"/>
      <c r="G892" s="19"/>
      <c r="H892" s="122" t="str">
        <f>IF(G892&lt;&gt;"",VLOOKUP(G892,التكويد!D:E,2,0),"")</f>
        <v/>
      </c>
      <c r="I892" s="9"/>
      <c r="J892" s="10"/>
      <c r="K892" s="125">
        <f t="shared" si="14"/>
        <v>0</v>
      </c>
      <c r="L892" s="2"/>
      <c r="M892" s="11"/>
      <c r="N892" s="10"/>
      <c r="O892" s="12"/>
      <c r="P892" s="28">
        <f t="shared" si="15"/>
        <v>0</v>
      </c>
    </row>
    <row r="893" spans="1:16" ht="17.25" thickTop="1" thickBot="1">
      <c r="A893" s="2"/>
      <c r="B893" s="130">
        <v>887</v>
      </c>
      <c r="C893" s="30"/>
      <c r="D893" s="19"/>
      <c r="E893" s="119" t="str">
        <f>IF(D893&lt;&gt;"",VLOOKUP(D893,التكويد!X:Z,2,0),"")</f>
        <v/>
      </c>
      <c r="F893" s="8"/>
      <c r="G893" s="19"/>
      <c r="H893" s="122" t="str">
        <f>IF(G893&lt;&gt;"",VLOOKUP(G893,التكويد!D:E,2,0),"")</f>
        <v/>
      </c>
      <c r="I893" s="9"/>
      <c r="J893" s="10"/>
      <c r="K893" s="125">
        <f t="shared" si="14"/>
        <v>0</v>
      </c>
      <c r="L893" s="2"/>
      <c r="M893" s="11"/>
      <c r="N893" s="10"/>
      <c r="O893" s="12"/>
      <c r="P893" s="28">
        <f t="shared" si="15"/>
        <v>0</v>
      </c>
    </row>
    <row r="894" spans="1:16" ht="17.25" thickTop="1" thickBot="1">
      <c r="A894" s="2"/>
      <c r="B894" s="130">
        <v>888</v>
      </c>
      <c r="C894" s="30"/>
      <c r="D894" s="19"/>
      <c r="E894" s="119" t="str">
        <f>IF(D894&lt;&gt;"",VLOOKUP(D894,التكويد!X:Z,2,0),"")</f>
        <v/>
      </c>
      <c r="F894" s="8"/>
      <c r="G894" s="19"/>
      <c r="H894" s="122" t="str">
        <f>IF(G894&lt;&gt;"",VLOOKUP(G894,التكويد!D:E,2,0),"")</f>
        <v/>
      </c>
      <c r="I894" s="9"/>
      <c r="J894" s="10"/>
      <c r="K894" s="125">
        <f t="shared" si="14"/>
        <v>0</v>
      </c>
      <c r="L894" s="2"/>
      <c r="M894" s="11"/>
      <c r="N894" s="10"/>
      <c r="O894" s="12"/>
      <c r="P894" s="28">
        <f t="shared" si="15"/>
        <v>0</v>
      </c>
    </row>
    <row r="895" spans="1:16" ht="17.25" thickTop="1" thickBot="1">
      <c r="A895" s="2"/>
      <c r="B895" s="130">
        <v>889</v>
      </c>
      <c r="C895" s="30"/>
      <c r="D895" s="19"/>
      <c r="E895" s="119" t="str">
        <f>IF(D895&lt;&gt;"",VLOOKUP(D895,التكويد!X:Z,2,0),"")</f>
        <v/>
      </c>
      <c r="F895" s="8"/>
      <c r="G895" s="19"/>
      <c r="H895" s="122" t="str">
        <f>IF(G895&lt;&gt;"",VLOOKUP(G895,التكويد!D:E,2,0),"")</f>
        <v/>
      </c>
      <c r="I895" s="9"/>
      <c r="J895" s="10"/>
      <c r="K895" s="125">
        <f t="shared" si="14"/>
        <v>0</v>
      </c>
      <c r="L895" s="2"/>
      <c r="M895" s="11"/>
      <c r="N895" s="10"/>
      <c r="O895" s="12"/>
      <c r="P895" s="28">
        <f t="shared" si="15"/>
        <v>0</v>
      </c>
    </row>
    <row r="896" spans="1:16" ht="17.25" thickTop="1" thickBot="1">
      <c r="A896" s="2"/>
      <c r="B896" s="130">
        <v>890</v>
      </c>
      <c r="C896" s="30"/>
      <c r="D896" s="19"/>
      <c r="E896" s="119" t="str">
        <f>IF(D896&lt;&gt;"",VLOOKUP(D896,التكويد!X:Z,2,0),"")</f>
        <v/>
      </c>
      <c r="F896" s="8"/>
      <c r="G896" s="19"/>
      <c r="H896" s="122" t="str">
        <f>IF(G896&lt;&gt;"",VLOOKUP(G896,التكويد!D:E,2,0),"")</f>
        <v/>
      </c>
      <c r="I896" s="9"/>
      <c r="J896" s="10"/>
      <c r="K896" s="125">
        <f t="shared" si="14"/>
        <v>0</v>
      </c>
      <c r="L896" s="2"/>
      <c r="M896" s="11"/>
      <c r="N896" s="10"/>
      <c r="O896" s="12"/>
      <c r="P896" s="28">
        <f t="shared" si="15"/>
        <v>0</v>
      </c>
    </row>
    <row r="897" spans="1:16" ht="17.25" thickTop="1" thickBot="1">
      <c r="A897" s="2"/>
      <c r="B897" s="130">
        <v>891</v>
      </c>
      <c r="C897" s="30"/>
      <c r="D897" s="19"/>
      <c r="E897" s="119" t="str">
        <f>IF(D897&lt;&gt;"",VLOOKUP(D897,التكويد!X:Z,2,0),"")</f>
        <v/>
      </c>
      <c r="F897" s="8"/>
      <c r="G897" s="19"/>
      <c r="H897" s="122" t="str">
        <f>IF(G897&lt;&gt;"",VLOOKUP(G897,التكويد!D:E,2,0),"")</f>
        <v/>
      </c>
      <c r="I897" s="9"/>
      <c r="J897" s="10"/>
      <c r="K897" s="125">
        <f t="shared" si="14"/>
        <v>0</v>
      </c>
      <c r="L897" s="2"/>
      <c r="M897" s="11"/>
      <c r="N897" s="10"/>
      <c r="O897" s="12"/>
      <c r="P897" s="28">
        <f t="shared" si="15"/>
        <v>0</v>
      </c>
    </row>
    <row r="898" spans="1:16" ht="17.25" thickTop="1" thickBot="1">
      <c r="A898" s="2"/>
      <c r="B898" s="130">
        <v>892</v>
      </c>
      <c r="C898" s="30"/>
      <c r="D898" s="19"/>
      <c r="E898" s="119" t="str">
        <f>IF(D898&lt;&gt;"",VLOOKUP(D898,التكويد!X:Z,2,0),"")</f>
        <v/>
      </c>
      <c r="F898" s="8"/>
      <c r="G898" s="19"/>
      <c r="H898" s="122" t="str">
        <f>IF(G898&lt;&gt;"",VLOOKUP(G898,التكويد!D:E,2,0),"")</f>
        <v/>
      </c>
      <c r="I898" s="9"/>
      <c r="J898" s="10"/>
      <c r="K898" s="125">
        <f t="shared" si="14"/>
        <v>0</v>
      </c>
      <c r="L898" s="2"/>
      <c r="M898" s="11"/>
      <c r="N898" s="10"/>
      <c r="O898" s="12"/>
      <c r="P898" s="28">
        <f t="shared" si="15"/>
        <v>0</v>
      </c>
    </row>
    <row r="899" spans="1:16" ht="17.25" thickTop="1" thickBot="1">
      <c r="A899" s="2"/>
      <c r="B899" s="130">
        <v>893</v>
      </c>
      <c r="C899" s="30"/>
      <c r="D899" s="19"/>
      <c r="E899" s="119" t="str">
        <f>IF(D899&lt;&gt;"",VLOOKUP(D899,التكويد!X:Z,2,0),"")</f>
        <v/>
      </c>
      <c r="F899" s="8"/>
      <c r="G899" s="19"/>
      <c r="H899" s="122" t="str">
        <f>IF(G899&lt;&gt;"",VLOOKUP(G899,التكويد!D:E,2,0),"")</f>
        <v/>
      </c>
      <c r="I899" s="9"/>
      <c r="J899" s="10"/>
      <c r="K899" s="125">
        <f t="shared" si="14"/>
        <v>0</v>
      </c>
      <c r="L899" s="2"/>
      <c r="M899" s="11"/>
      <c r="N899" s="10"/>
      <c r="O899" s="12"/>
      <c r="P899" s="28">
        <f t="shared" si="15"/>
        <v>0</v>
      </c>
    </row>
    <row r="900" spans="1:16" ht="17.25" thickTop="1" thickBot="1">
      <c r="A900" s="2"/>
      <c r="B900" s="130">
        <v>894</v>
      </c>
      <c r="C900" s="30"/>
      <c r="D900" s="19"/>
      <c r="E900" s="119" t="str">
        <f>IF(D900&lt;&gt;"",VLOOKUP(D900,التكويد!X:Z,2,0),"")</f>
        <v/>
      </c>
      <c r="F900" s="8"/>
      <c r="G900" s="19"/>
      <c r="H900" s="122" t="str">
        <f>IF(G900&lt;&gt;"",VLOOKUP(G900,التكويد!D:E,2,0),"")</f>
        <v/>
      </c>
      <c r="I900" s="9"/>
      <c r="J900" s="10"/>
      <c r="K900" s="125">
        <f t="shared" si="14"/>
        <v>0</v>
      </c>
      <c r="L900" s="2"/>
      <c r="M900" s="11"/>
      <c r="N900" s="10"/>
      <c r="O900" s="12"/>
      <c r="P900" s="28">
        <f t="shared" si="15"/>
        <v>0</v>
      </c>
    </row>
    <row r="901" spans="1:16" ht="17.25" thickTop="1" thickBot="1">
      <c r="A901" s="2"/>
      <c r="B901" s="130">
        <v>895</v>
      </c>
      <c r="C901" s="30"/>
      <c r="D901" s="19"/>
      <c r="E901" s="119" t="str">
        <f>IF(D901&lt;&gt;"",VLOOKUP(D901,التكويد!X:Z,2,0),"")</f>
        <v/>
      </c>
      <c r="F901" s="8"/>
      <c r="G901" s="19"/>
      <c r="H901" s="122" t="str">
        <f>IF(G901&lt;&gt;"",VLOOKUP(G901,التكويد!D:E,2,0),"")</f>
        <v/>
      </c>
      <c r="I901" s="9"/>
      <c r="J901" s="10"/>
      <c r="K901" s="125">
        <f t="shared" si="14"/>
        <v>0</v>
      </c>
      <c r="L901" s="2"/>
      <c r="M901" s="11"/>
      <c r="N901" s="10"/>
      <c r="O901" s="12"/>
      <c r="P901" s="28">
        <f t="shared" si="15"/>
        <v>0</v>
      </c>
    </row>
    <row r="902" spans="1:16" ht="17.25" thickTop="1" thickBot="1">
      <c r="A902" s="2"/>
      <c r="B902" s="130">
        <v>896</v>
      </c>
      <c r="C902" s="30"/>
      <c r="D902" s="19"/>
      <c r="E902" s="119" t="str">
        <f>IF(D902&lt;&gt;"",VLOOKUP(D902,التكويد!X:Z,2,0),"")</f>
        <v/>
      </c>
      <c r="F902" s="8"/>
      <c r="G902" s="19"/>
      <c r="H902" s="122" t="str">
        <f>IF(G902&lt;&gt;"",VLOOKUP(G902,التكويد!D:E,2,0),"")</f>
        <v/>
      </c>
      <c r="I902" s="9"/>
      <c r="J902" s="10"/>
      <c r="K902" s="125">
        <f t="shared" si="14"/>
        <v>0</v>
      </c>
      <c r="L902" s="2"/>
      <c r="M902" s="11"/>
      <c r="N902" s="10"/>
      <c r="O902" s="12"/>
      <c r="P902" s="28">
        <f t="shared" si="15"/>
        <v>0</v>
      </c>
    </row>
    <row r="903" spans="1:16" ht="17.25" thickTop="1" thickBot="1">
      <c r="A903" s="2"/>
      <c r="B903" s="130">
        <v>897</v>
      </c>
      <c r="C903" s="30"/>
      <c r="D903" s="19"/>
      <c r="E903" s="119" t="str">
        <f>IF(D903&lt;&gt;"",VLOOKUP(D903,التكويد!X:Z,2,0),"")</f>
        <v/>
      </c>
      <c r="F903" s="8"/>
      <c r="G903" s="19"/>
      <c r="H903" s="122" t="str">
        <f>IF(G903&lt;&gt;"",VLOOKUP(G903,التكويد!D:E,2,0),"")</f>
        <v/>
      </c>
      <c r="I903" s="9"/>
      <c r="J903" s="10"/>
      <c r="K903" s="125">
        <f t="shared" si="14"/>
        <v>0</v>
      </c>
      <c r="L903" s="2"/>
      <c r="M903" s="11"/>
      <c r="N903" s="10"/>
      <c r="O903" s="12"/>
      <c r="P903" s="28">
        <f t="shared" si="15"/>
        <v>0</v>
      </c>
    </row>
    <row r="904" spans="1:16" ht="17.25" thickTop="1" thickBot="1">
      <c r="A904" s="2"/>
      <c r="B904" s="130">
        <v>898</v>
      </c>
      <c r="C904" s="30"/>
      <c r="D904" s="19"/>
      <c r="E904" s="119" t="str">
        <f>IF(D904&lt;&gt;"",VLOOKUP(D904,التكويد!X:Z,2,0),"")</f>
        <v/>
      </c>
      <c r="F904" s="8"/>
      <c r="G904" s="19"/>
      <c r="H904" s="122" t="str">
        <f>IF(G904&lt;&gt;"",VLOOKUP(G904,التكويد!D:E,2,0),"")</f>
        <v/>
      </c>
      <c r="I904" s="9"/>
      <c r="J904" s="10"/>
      <c r="K904" s="125">
        <f t="shared" si="14"/>
        <v>0</v>
      </c>
      <c r="L904" s="2"/>
      <c r="M904" s="11"/>
      <c r="N904" s="10"/>
      <c r="O904" s="12"/>
      <c r="P904" s="28">
        <f t="shared" si="15"/>
        <v>0</v>
      </c>
    </row>
    <row r="905" spans="1:16" ht="17.25" thickTop="1" thickBot="1">
      <c r="A905" s="2"/>
      <c r="B905" s="130">
        <v>899</v>
      </c>
      <c r="C905" s="30"/>
      <c r="D905" s="19"/>
      <c r="E905" s="119" t="str">
        <f>IF(D905&lt;&gt;"",VLOOKUP(D905,التكويد!X:Z,2,0),"")</f>
        <v/>
      </c>
      <c r="F905" s="8"/>
      <c r="G905" s="19"/>
      <c r="H905" s="122" t="str">
        <f>IF(G905&lt;&gt;"",VLOOKUP(G905,التكويد!D:E,2,0),"")</f>
        <v/>
      </c>
      <c r="I905" s="9"/>
      <c r="J905" s="10"/>
      <c r="K905" s="125">
        <f t="shared" si="14"/>
        <v>0</v>
      </c>
      <c r="L905" s="2"/>
      <c r="M905" s="11"/>
      <c r="N905" s="10"/>
      <c r="O905" s="12"/>
      <c r="P905" s="28">
        <f t="shared" si="15"/>
        <v>0</v>
      </c>
    </row>
    <row r="906" spans="1:16" ht="17.25" thickTop="1" thickBot="1">
      <c r="A906" s="2"/>
      <c r="B906" s="130">
        <v>900</v>
      </c>
      <c r="C906" s="30"/>
      <c r="D906" s="19"/>
      <c r="E906" s="119" t="str">
        <f>IF(D906&lt;&gt;"",VLOOKUP(D906,التكويد!X:Z,2,0),"")</f>
        <v/>
      </c>
      <c r="F906" s="8"/>
      <c r="G906" s="19"/>
      <c r="H906" s="122" t="str">
        <f>IF(G906&lt;&gt;"",VLOOKUP(G906,التكويد!D:E,2,0),"")</f>
        <v/>
      </c>
      <c r="I906" s="9"/>
      <c r="J906" s="10"/>
      <c r="K906" s="125">
        <f t="shared" si="14"/>
        <v>0</v>
      </c>
      <c r="L906" s="2"/>
      <c r="M906" s="11"/>
      <c r="N906" s="10"/>
      <c r="O906" s="12"/>
      <c r="P906" s="28">
        <f t="shared" si="15"/>
        <v>0</v>
      </c>
    </row>
    <row r="907" spans="1:16" ht="17.25" thickTop="1" thickBot="1">
      <c r="A907" s="2"/>
      <c r="B907" s="130">
        <v>901</v>
      </c>
      <c r="C907" s="30"/>
      <c r="D907" s="19"/>
      <c r="E907" s="119" t="str">
        <f>IF(D907&lt;&gt;"",VLOOKUP(D907,التكويد!X:Z,2,0),"")</f>
        <v/>
      </c>
      <c r="F907" s="8"/>
      <c r="G907" s="19"/>
      <c r="H907" s="122" t="str">
        <f>IF(G907&lt;&gt;"",VLOOKUP(G907,التكويد!D:E,2,0),"")</f>
        <v/>
      </c>
      <c r="I907" s="9"/>
      <c r="J907" s="10"/>
      <c r="K907" s="125">
        <f t="shared" si="14"/>
        <v>0</v>
      </c>
      <c r="L907" s="2"/>
      <c r="M907" s="11"/>
      <c r="N907" s="10"/>
      <c r="O907" s="12"/>
      <c r="P907" s="28">
        <f t="shared" si="15"/>
        <v>0</v>
      </c>
    </row>
    <row r="908" spans="1:16" ht="17.25" thickTop="1" thickBot="1">
      <c r="A908" s="2"/>
      <c r="B908" s="130">
        <v>902</v>
      </c>
      <c r="C908" s="30"/>
      <c r="D908" s="19"/>
      <c r="E908" s="119" t="str">
        <f>IF(D908&lt;&gt;"",VLOOKUP(D908,التكويد!X:Z,2,0),"")</f>
        <v/>
      </c>
      <c r="F908" s="8"/>
      <c r="G908" s="19"/>
      <c r="H908" s="122" t="str">
        <f>IF(G908&lt;&gt;"",VLOOKUP(G908,التكويد!D:E,2,0),"")</f>
        <v/>
      </c>
      <c r="I908" s="9"/>
      <c r="J908" s="10"/>
      <c r="K908" s="125">
        <f t="shared" si="14"/>
        <v>0</v>
      </c>
      <c r="L908" s="2"/>
      <c r="M908" s="11"/>
      <c r="N908" s="10"/>
      <c r="O908" s="12"/>
      <c r="P908" s="28">
        <f t="shared" si="15"/>
        <v>0</v>
      </c>
    </row>
    <row r="909" spans="1:16" ht="17.25" thickTop="1" thickBot="1">
      <c r="A909" s="2"/>
      <c r="B909" s="130">
        <v>903</v>
      </c>
      <c r="C909" s="30"/>
      <c r="D909" s="19"/>
      <c r="E909" s="119" t="str">
        <f>IF(D909&lt;&gt;"",VLOOKUP(D909,التكويد!X:Z,2,0),"")</f>
        <v/>
      </c>
      <c r="F909" s="8"/>
      <c r="G909" s="19"/>
      <c r="H909" s="122" t="str">
        <f>IF(G909&lt;&gt;"",VLOOKUP(G909,التكويد!D:E,2,0),"")</f>
        <v/>
      </c>
      <c r="I909" s="9"/>
      <c r="J909" s="10"/>
      <c r="K909" s="125">
        <f t="shared" si="14"/>
        <v>0</v>
      </c>
      <c r="L909" s="2"/>
      <c r="M909" s="11"/>
      <c r="N909" s="10"/>
      <c r="O909" s="12"/>
      <c r="P909" s="28">
        <f t="shared" si="15"/>
        <v>0</v>
      </c>
    </row>
    <row r="910" spans="1:16" ht="17.25" thickTop="1" thickBot="1">
      <c r="A910" s="2"/>
      <c r="B910" s="130">
        <v>904</v>
      </c>
      <c r="C910" s="30"/>
      <c r="D910" s="19"/>
      <c r="E910" s="119" t="str">
        <f>IF(D910&lt;&gt;"",VLOOKUP(D910,التكويد!X:Z,2,0),"")</f>
        <v/>
      </c>
      <c r="F910" s="8"/>
      <c r="G910" s="19"/>
      <c r="H910" s="122" t="str">
        <f>IF(G910&lt;&gt;"",VLOOKUP(G910,التكويد!D:E,2,0),"")</f>
        <v/>
      </c>
      <c r="I910" s="9"/>
      <c r="J910" s="10"/>
      <c r="K910" s="125">
        <f t="shared" si="14"/>
        <v>0</v>
      </c>
      <c r="L910" s="2"/>
      <c r="M910" s="11"/>
      <c r="N910" s="10"/>
      <c r="O910" s="12"/>
      <c r="P910" s="28">
        <f t="shared" si="15"/>
        <v>0</v>
      </c>
    </row>
    <row r="911" spans="1:16" ht="17.25" thickTop="1" thickBot="1">
      <c r="A911" s="2"/>
      <c r="B911" s="130">
        <v>905</v>
      </c>
      <c r="C911" s="30"/>
      <c r="D911" s="19"/>
      <c r="E911" s="119" t="str">
        <f>IF(D911&lt;&gt;"",VLOOKUP(D911,التكويد!X:Z,2,0),"")</f>
        <v/>
      </c>
      <c r="F911" s="8"/>
      <c r="G911" s="19"/>
      <c r="H911" s="122" t="str">
        <f>IF(G911&lt;&gt;"",VLOOKUP(G911,التكويد!D:E,2,0),"")</f>
        <v/>
      </c>
      <c r="I911" s="9"/>
      <c r="J911" s="10"/>
      <c r="K911" s="125">
        <f t="shared" si="14"/>
        <v>0</v>
      </c>
      <c r="L911" s="2"/>
      <c r="M911" s="11"/>
      <c r="N911" s="10"/>
      <c r="O911" s="12"/>
      <c r="P911" s="28">
        <f t="shared" si="15"/>
        <v>0</v>
      </c>
    </row>
    <row r="912" spans="1:16" ht="17.25" thickTop="1" thickBot="1">
      <c r="A912" s="2"/>
      <c r="B912" s="130">
        <v>906</v>
      </c>
      <c r="C912" s="30"/>
      <c r="D912" s="19"/>
      <c r="E912" s="119" t="str">
        <f>IF(D912&lt;&gt;"",VLOOKUP(D912,التكويد!X:Z,2,0),"")</f>
        <v/>
      </c>
      <c r="F912" s="8"/>
      <c r="G912" s="19"/>
      <c r="H912" s="122" t="str">
        <f>IF(G912&lt;&gt;"",VLOOKUP(G912,التكويد!D:E,2,0),"")</f>
        <v/>
      </c>
      <c r="I912" s="9"/>
      <c r="J912" s="10"/>
      <c r="K912" s="125">
        <f t="shared" si="14"/>
        <v>0</v>
      </c>
      <c r="L912" s="2"/>
      <c r="M912" s="11"/>
      <c r="N912" s="10"/>
      <c r="O912" s="12"/>
      <c r="P912" s="28">
        <f t="shared" si="15"/>
        <v>0</v>
      </c>
    </row>
    <row r="913" spans="1:16" ht="17.25" thickTop="1" thickBot="1">
      <c r="A913" s="2"/>
      <c r="B913" s="130">
        <v>907</v>
      </c>
      <c r="C913" s="30"/>
      <c r="D913" s="19"/>
      <c r="E913" s="119" t="str">
        <f>IF(D913&lt;&gt;"",VLOOKUP(D913,التكويد!X:Z,2,0),"")</f>
        <v/>
      </c>
      <c r="F913" s="8"/>
      <c r="G913" s="19"/>
      <c r="H913" s="122" t="str">
        <f>IF(G913&lt;&gt;"",VLOOKUP(G913,التكويد!D:E,2,0),"")</f>
        <v/>
      </c>
      <c r="I913" s="9"/>
      <c r="J913" s="10"/>
      <c r="K913" s="125">
        <f t="shared" si="14"/>
        <v>0</v>
      </c>
      <c r="L913" s="2"/>
      <c r="M913" s="11"/>
      <c r="N913" s="10"/>
      <c r="O913" s="12"/>
      <c r="P913" s="28">
        <f t="shared" si="15"/>
        <v>0</v>
      </c>
    </row>
    <row r="914" spans="1:16" ht="17.25" thickTop="1" thickBot="1">
      <c r="A914" s="2"/>
      <c r="B914" s="130">
        <v>908</v>
      </c>
      <c r="C914" s="30"/>
      <c r="D914" s="19"/>
      <c r="E914" s="119" t="str">
        <f>IF(D914&lt;&gt;"",VLOOKUP(D914,التكويد!X:Z,2,0),"")</f>
        <v/>
      </c>
      <c r="F914" s="8"/>
      <c r="G914" s="19"/>
      <c r="H914" s="122" t="str">
        <f>IF(G914&lt;&gt;"",VLOOKUP(G914,التكويد!D:E,2,0),"")</f>
        <v/>
      </c>
      <c r="I914" s="9"/>
      <c r="J914" s="10"/>
      <c r="K914" s="125">
        <f t="shared" si="14"/>
        <v>0</v>
      </c>
      <c r="L914" s="2"/>
      <c r="M914" s="11"/>
      <c r="N914" s="10"/>
      <c r="O914" s="12"/>
      <c r="P914" s="28">
        <f t="shared" si="15"/>
        <v>0</v>
      </c>
    </row>
    <row r="915" spans="1:16" ht="17.25" thickTop="1" thickBot="1">
      <c r="A915" s="2"/>
      <c r="B915" s="130">
        <v>909</v>
      </c>
      <c r="C915" s="30"/>
      <c r="D915" s="19"/>
      <c r="E915" s="119" t="str">
        <f>IF(D915&lt;&gt;"",VLOOKUP(D915,التكويد!X:Z,2,0),"")</f>
        <v/>
      </c>
      <c r="F915" s="8"/>
      <c r="G915" s="19"/>
      <c r="H915" s="122" t="str">
        <f>IF(G915&lt;&gt;"",VLOOKUP(G915,التكويد!D:E,2,0),"")</f>
        <v/>
      </c>
      <c r="I915" s="9"/>
      <c r="J915" s="10"/>
      <c r="K915" s="125">
        <f t="shared" si="14"/>
        <v>0</v>
      </c>
      <c r="L915" s="2"/>
      <c r="M915" s="11"/>
      <c r="N915" s="10"/>
      <c r="O915" s="12"/>
      <c r="P915" s="28">
        <f t="shared" si="15"/>
        <v>0</v>
      </c>
    </row>
    <row r="916" spans="1:16" ht="17.25" thickTop="1" thickBot="1">
      <c r="A916" s="2"/>
      <c r="B916" s="130">
        <v>910</v>
      </c>
      <c r="C916" s="30"/>
      <c r="D916" s="19"/>
      <c r="E916" s="119" t="str">
        <f>IF(D916&lt;&gt;"",VLOOKUP(D916,التكويد!X:Z,2,0),"")</f>
        <v/>
      </c>
      <c r="F916" s="8"/>
      <c r="G916" s="19"/>
      <c r="H916" s="122" t="str">
        <f>IF(G916&lt;&gt;"",VLOOKUP(G916,التكويد!D:E,2,0),"")</f>
        <v/>
      </c>
      <c r="I916" s="9"/>
      <c r="J916" s="10"/>
      <c r="K916" s="125">
        <f t="shared" si="14"/>
        <v>0</v>
      </c>
      <c r="L916" s="2"/>
      <c r="M916" s="11"/>
      <c r="N916" s="10"/>
      <c r="O916" s="12"/>
      <c r="P916" s="28">
        <f t="shared" si="15"/>
        <v>0</v>
      </c>
    </row>
    <row r="917" spans="1:16" ht="17.25" thickTop="1" thickBot="1">
      <c r="A917" s="2"/>
      <c r="B917" s="130">
        <v>911</v>
      </c>
      <c r="C917" s="30"/>
      <c r="D917" s="19"/>
      <c r="E917" s="119" t="str">
        <f>IF(D917&lt;&gt;"",VLOOKUP(D917,التكويد!X:Z,2,0),"")</f>
        <v/>
      </c>
      <c r="F917" s="8"/>
      <c r="G917" s="19"/>
      <c r="H917" s="122" t="str">
        <f>IF(G917&lt;&gt;"",VLOOKUP(G917,التكويد!D:E,2,0),"")</f>
        <v/>
      </c>
      <c r="I917" s="9"/>
      <c r="J917" s="10"/>
      <c r="K917" s="125">
        <f t="shared" si="14"/>
        <v>0</v>
      </c>
      <c r="L917" s="2"/>
      <c r="M917" s="11"/>
      <c r="N917" s="10"/>
      <c r="O917" s="12"/>
      <c r="P917" s="28">
        <f t="shared" si="15"/>
        <v>0</v>
      </c>
    </row>
    <row r="918" spans="1:16" ht="17.25" thickTop="1" thickBot="1">
      <c r="A918" s="2"/>
      <c r="B918" s="130">
        <v>912</v>
      </c>
      <c r="C918" s="30"/>
      <c r="D918" s="19"/>
      <c r="E918" s="119" t="str">
        <f>IF(D918&lt;&gt;"",VLOOKUP(D918,التكويد!X:Z,2,0),"")</f>
        <v/>
      </c>
      <c r="F918" s="8"/>
      <c r="G918" s="19"/>
      <c r="H918" s="122" t="str">
        <f>IF(G918&lt;&gt;"",VLOOKUP(G918,التكويد!D:E,2,0),"")</f>
        <v/>
      </c>
      <c r="I918" s="9"/>
      <c r="J918" s="10"/>
      <c r="K918" s="125">
        <f t="shared" si="14"/>
        <v>0</v>
      </c>
      <c r="L918" s="2"/>
      <c r="M918" s="11"/>
      <c r="N918" s="10"/>
      <c r="O918" s="12"/>
      <c r="P918" s="28">
        <f t="shared" si="15"/>
        <v>0</v>
      </c>
    </row>
    <row r="919" spans="1:16" ht="17.25" thickTop="1" thickBot="1">
      <c r="A919" s="2"/>
      <c r="B919" s="130">
        <v>913</v>
      </c>
      <c r="C919" s="30"/>
      <c r="D919" s="19"/>
      <c r="E919" s="119" t="str">
        <f>IF(D919&lt;&gt;"",VLOOKUP(D919,التكويد!X:Z,2,0),"")</f>
        <v/>
      </c>
      <c r="F919" s="8"/>
      <c r="G919" s="19"/>
      <c r="H919" s="122" t="str">
        <f>IF(G919&lt;&gt;"",VLOOKUP(G919,التكويد!D:E,2,0),"")</f>
        <v/>
      </c>
      <c r="I919" s="9"/>
      <c r="J919" s="10"/>
      <c r="K919" s="125">
        <f t="shared" si="14"/>
        <v>0</v>
      </c>
      <c r="L919" s="2"/>
      <c r="M919" s="11"/>
      <c r="N919" s="10"/>
      <c r="O919" s="12"/>
      <c r="P919" s="28">
        <f t="shared" si="15"/>
        <v>0</v>
      </c>
    </row>
    <row r="920" spans="1:16" ht="17.25" thickTop="1" thickBot="1">
      <c r="A920" s="2"/>
      <c r="B920" s="130">
        <v>914</v>
      </c>
      <c r="C920" s="30"/>
      <c r="D920" s="19"/>
      <c r="E920" s="119" t="str">
        <f>IF(D920&lt;&gt;"",VLOOKUP(D920,التكويد!X:Z,2,0),"")</f>
        <v/>
      </c>
      <c r="F920" s="8"/>
      <c r="G920" s="19"/>
      <c r="H920" s="122" t="str">
        <f>IF(G920&lt;&gt;"",VLOOKUP(G920,التكويد!D:E,2,0),"")</f>
        <v/>
      </c>
      <c r="I920" s="9"/>
      <c r="J920" s="10"/>
      <c r="K920" s="125">
        <f t="shared" si="14"/>
        <v>0</v>
      </c>
      <c r="L920" s="2"/>
      <c r="M920" s="11"/>
      <c r="N920" s="10"/>
      <c r="O920" s="12"/>
      <c r="P920" s="28">
        <f t="shared" si="15"/>
        <v>0</v>
      </c>
    </row>
    <row r="921" spans="1:16" ht="17.25" thickTop="1" thickBot="1">
      <c r="A921" s="2"/>
      <c r="B921" s="130">
        <v>915</v>
      </c>
      <c r="C921" s="30"/>
      <c r="D921" s="19"/>
      <c r="E921" s="119" t="str">
        <f>IF(D921&lt;&gt;"",VLOOKUP(D921,التكويد!X:Z,2,0),"")</f>
        <v/>
      </c>
      <c r="F921" s="8"/>
      <c r="G921" s="19"/>
      <c r="H921" s="122" t="str">
        <f>IF(G921&lt;&gt;"",VLOOKUP(G921,التكويد!D:E,2,0),"")</f>
        <v/>
      </c>
      <c r="I921" s="9"/>
      <c r="J921" s="10"/>
      <c r="K921" s="125">
        <f t="shared" si="14"/>
        <v>0</v>
      </c>
      <c r="L921" s="2"/>
      <c r="M921" s="11"/>
      <c r="N921" s="10"/>
      <c r="O921" s="12"/>
      <c r="P921" s="28">
        <f t="shared" si="15"/>
        <v>0</v>
      </c>
    </row>
    <row r="922" spans="1:16" ht="17.25" thickTop="1" thickBot="1">
      <c r="A922" s="2"/>
      <c r="B922" s="130">
        <v>916</v>
      </c>
      <c r="C922" s="30"/>
      <c r="D922" s="19"/>
      <c r="E922" s="119" t="str">
        <f>IF(D922&lt;&gt;"",VLOOKUP(D922,التكويد!X:Z,2,0),"")</f>
        <v/>
      </c>
      <c r="F922" s="8"/>
      <c r="G922" s="19"/>
      <c r="H922" s="122" t="str">
        <f>IF(G922&lt;&gt;"",VLOOKUP(G922,التكويد!D:E,2,0),"")</f>
        <v/>
      </c>
      <c r="I922" s="9"/>
      <c r="J922" s="10"/>
      <c r="K922" s="125">
        <f t="shared" si="14"/>
        <v>0</v>
      </c>
      <c r="L922" s="2"/>
      <c r="M922" s="11"/>
      <c r="N922" s="10"/>
      <c r="O922" s="12"/>
      <c r="P922" s="28">
        <f t="shared" si="15"/>
        <v>0</v>
      </c>
    </row>
    <row r="923" spans="1:16" ht="17.25" thickTop="1" thickBot="1">
      <c r="A923" s="2"/>
      <c r="B923" s="130">
        <v>917</v>
      </c>
      <c r="C923" s="30"/>
      <c r="D923" s="19"/>
      <c r="E923" s="119" t="str">
        <f>IF(D923&lt;&gt;"",VLOOKUP(D923,التكويد!X:Z,2,0),"")</f>
        <v/>
      </c>
      <c r="F923" s="8"/>
      <c r="G923" s="19"/>
      <c r="H923" s="122" t="str">
        <f>IF(G923&lt;&gt;"",VLOOKUP(G923,التكويد!D:E,2,0),"")</f>
        <v/>
      </c>
      <c r="I923" s="9"/>
      <c r="J923" s="10"/>
      <c r="K923" s="125">
        <f t="shared" si="14"/>
        <v>0</v>
      </c>
      <c r="L923" s="2"/>
      <c r="M923" s="11"/>
      <c r="N923" s="10"/>
      <c r="O923" s="12"/>
      <c r="P923" s="28">
        <f t="shared" si="15"/>
        <v>0</v>
      </c>
    </row>
    <row r="924" spans="1:16" ht="17.25" thickTop="1" thickBot="1">
      <c r="A924" s="2"/>
      <c r="B924" s="130">
        <v>918</v>
      </c>
      <c r="C924" s="30"/>
      <c r="D924" s="19"/>
      <c r="E924" s="119" t="str">
        <f>IF(D924&lt;&gt;"",VLOOKUP(D924,التكويد!X:Z,2,0),"")</f>
        <v/>
      </c>
      <c r="F924" s="8"/>
      <c r="G924" s="19"/>
      <c r="H924" s="122" t="str">
        <f>IF(G924&lt;&gt;"",VLOOKUP(G924,التكويد!D:E,2,0),"")</f>
        <v/>
      </c>
      <c r="I924" s="9"/>
      <c r="J924" s="10"/>
      <c r="K924" s="125">
        <f t="shared" si="14"/>
        <v>0</v>
      </c>
      <c r="L924" s="2"/>
      <c r="M924" s="11"/>
      <c r="N924" s="10"/>
      <c r="O924" s="12"/>
      <c r="P924" s="28">
        <f t="shared" si="15"/>
        <v>0</v>
      </c>
    </row>
    <row r="925" spans="1:16" ht="17.25" thickTop="1" thickBot="1">
      <c r="A925" s="2"/>
      <c r="B925" s="130">
        <v>919</v>
      </c>
      <c r="C925" s="30"/>
      <c r="D925" s="19"/>
      <c r="E925" s="119" t="str">
        <f>IF(D925&lt;&gt;"",VLOOKUP(D925,التكويد!X:Z,2,0),"")</f>
        <v/>
      </c>
      <c r="F925" s="8"/>
      <c r="G925" s="19"/>
      <c r="H925" s="122" t="str">
        <f>IF(G925&lt;&gt;"",VLOOKUP(G925,التكويد!D:E,2,0),"")</f>
        <v/>
      </c>
      <c r="I925" s="9"/>
      <c r="J925" s="10"/>
      <c r="K925" s="125">
        <f t="shared" si="14"/>
        <v>0</v>
      </c>
      <c r="L925" s="2"/>
      <c r="M925" s="11"/>
      <c r="N925" s="10"/>
      <c r="O925" s="12"/>
      <c r="P925" s="28">
        <f t="shared" si="15"/>
        <v>0</v>
      </c>
    </row>
    <row r="926" spans="1:16" ht="17.25" thickTop="1" thickBot="1">
      <c r="A926" s="2"/>
      <c r="B926" s="130">
        <v>920</v>
      </c>
      <c r="C926" s="30"/>
      <c r="D926" s="19"/>
      <c r="E926" s="119" t="str">
        <f>IF(D926&lt;&gt;"",VLOOKUP(D926,التكويد!X:Z,2,0),"")</f>
        <v/>
      </c>
      <c r="F926" s="8"/>
      <c r="G926" s="19"/>
      <c r="H926" s="122" t="str">
        <f>IF(G926&lt;&gt;"",VLOOKUP(G926,التكويد!D:E,2,0),"")</f>
        <v/>
      </c>
      <c r="I926" s="9"/>
      <c r="J926" s="10"/>
      <c r="K926" s="125">
        <f t="shared" si="14"/>
        <v>0</v>
      </c>
      <c r="L926" s="2"/>
      <c r="M926" s="11"/>
      <c r="N926" s="10"/>
      <c r="O926" s="12"/>
      <c r="P926" s="28">
        <f t="shared" si="15"/>
        <v>0</v>
      </c>
    </row>
    <row r="927" spans="1:16" ht="17.25" thickTop="1" thickBot="1">
      <c r="A927" s="2"/>
      <c r="B927" s="130">
        <v>921</v>
      </c>
      <c r="C927" s="30"/>
      <c r="D927" s="19"/>
      <c r="E927" s="119" t="str">
        <f>IF(D927&lt;&gt;"",VLOOKUP(D927,التكويد!X:Z,2,0),"")</f>
        <v/>
      </c>
      <c r="F927" s="8"/>
      <c r="G927" s="19"/>
      <c r="H927" s="122" t="str">
        <f>IF(G927&lt;&gt;"",VLOOKUP(G927,التكويد!D:E,2,0),"")</f>
        <v/>
      </c>
      <c r="I927" s="9"/>
      <c r="J927" s="10"/>
      <c r="K927" s="125">
        <f t="shared" si="14"/>
        <v>0</v>
      </c>
      <c r="L927" s="2"/>
      <c r="M927" s="11"/>
      <c r="N927" s="10"/>
      <c r="O927" s="12"/>
      <c r="P927" s="28">
        <f t="shared" si="15"/>
        <v>0</v>
      </c>
    </row>
    <row r="928" spans="1:16" ht="17.25" thickTop="1" thickBot="1">
      <c r="A928" s="2"/>
      <c r="B928" s="130">
        <v>922</v>
      </c>
      <c r="C928" s="30"/>
      <c r="D928" s="19"/>
      <c r="E928" s="119" t="str">
        <f>IF(D928&lt;&gt;"",VLOOKUP(D928,التكويد!X:Z,2,0),"")</f>
        <v/>
      </c>
      <c r="F928" s="8"/>
      <c r="G928" s="19"/>
      <c r="H928" s="122" t="str">
        <f>IF(G928&lt;&gt;"",VLOOKUP(G928,التكويد!D:E,2,0),"")</f>
        <v/>
      </c>
      <c r="I928" s="9"/>
      <c r="J928" s="10"/>
      <c r="K928" s="125">
        <f t="shared" si="14"/>
        <v>0</v>
      </c>
      <c r="L928" s="2"/>
      <c r="M928" s="11"/>
      <c r="N928" s="10"/>
      <c r="O928" s="12"/>
      <c r="P928" s="28">
        <f t="shared" si="15"/>
        <v>0</v>
      </c>
    </row>
    <row r="929" spans="1:16" ht="17.25" thickTop="1" thickBot="1">
      <c r="A929" s="2"/>
      <c r="B929" s="130">
        <v>923</v>
      </c>
      <c r="C929" s="30"/>
      <c r="D929" s="19"/>
      <c r="E929" s="119" t="str">
        <f>IF(D929&lt;&gt;"",VLOOKUP(D929,التكويد!X:Z,2,0),"")</f>
        <v/>
      </c>
      <c r="F929" s="8"/>
      <c r="G929" s="19"/>
      <c r="H929" s="122" t="str">
        <f>IF(G929&lt;&gt;"",VLOOKUP(G929,التكويد!D:E,2,0),"")</f>
        <v/>
      </c>
      <c r="I929" s="9"/>
      <c r="J929" s="10"/>
      <c r="K929" s="125">
        <f t="shared" si="14"/>
        <v>0</v>
      </c>
      <c r="L929" s="2"/>
      <c r="M929" s="11"/>
      <c r="N929" s="10"/>
      <c r="O929" s="12"/>
      <c r="P929" s="28">
        <f t="shared" si="15"/>
        <v>0</v>
      </c>
    </row>
    <row r="930" spans="1:16" ht="17.25" thickTop="1" thickBot="1">
      <c r="A930" s="2"/>
      <c r="B930" s="130">
        <v>924</v>
      </c>
      <c r="C930" s="30"/>
      <c r="D930" s="19"/>
      <c r="E930" s="119" t="str">
        <f>IF(D930&lt;&gt;"",VLOOKUP(D930,التكويد!X:Z,2,0),"")</f>
        <v/>
      </c>
      <c r="F930" s="8"/>
      <c r="G930" s="19"/>
      <c r="H930" s="122" t="str">
        <f>IF(G930&lt;&gt;"",VLOOKUP(G930,التكويد!D:E,2,0),"")</f>
        <v/>
      </c>
      <c r="I930" s="9"/>
      <c r="J930" s="10"/>
      <c r="K930" s="125">
        <f t="shared" si="14"/>
        <v>0</v>
      </c>
      <c r="L930" s="2"/>
      <c r="M930" s="11"/>
      <c r="N930" s="10"/>
      <c r="O930" s="12"/>
      <c r="P930" s="28">
        <f t="shared" si="15"/>
        <v>0</v>
      </c>
    </row>
    <row r="931" spans="1:16" ht="17.25" thickTop="1" thickBot="1">
      <c r="A931" s="2"/>
      <c r="B931" s="130">
        <v>925</v>
      </c>
      <c r="C931" s="30"/>
      <c r="D931" s="19"/>
      <c r="E931" s="119" t="str">
        <f>IF(D931&lt;&gt;"",VLOOKUP(D931,التكويد!X:Z,2,0),"")</f>
        <v/>
      </c>
      <c r="F931" s="8"/>
      <c r="G931" s="19"/>
      <c r="H931" s="122" t="str">
        <f>IF(G931&lt;&gt;"",VLOOKUP(G931,التكويد!D:E,2,0),"")</f>
        <v/>
      </c>
      <c r="I931" s="9"/>
      <c r="J931" s="10"/>
      <c r="K931" s="125">
        <f t="shared" si="14"/>
        <v>0</v>
      </c>
      <c r="L931" s="2"/>
      <c r="M931" s="11"/>
      <c r="N931" s="10"/>
      <c r="O931" s="12"/>
      <c r="P931" s="28">
        <f t="shared" si="15"/>
        <v>0</v>
      </c>
    </row>
    <row r="932" spans="1:16" ht="17.25" thickTop="1" thickBot="1">
      <c r="A932" s="2"/>
      <c r="B932" s="130">
        <v>926</v>
      </c>
      <c r="C932" s="30"/>
      <c r="D932" s="19"/>
      <c r="E932" s="119" t="str">
        <f>IF(D932&lt;&gt;"",VLOOKUP(D932,التكويد!X:Z,2,0),"")</f>
        <v/>
      </c>
      <c r="F932" s="8"/>
      <c r="G932" s="19"/>
      <c r="H932" s="122" t="str">
        <f>IF(G932&lt;&gt;"",VLOOKUP(G932,التكويد!D:E,2,0),"")</f>
        <v/>
      </c>
      <c r="I932" s="9"/>
      <c r="J932" s="10"/>
      <c r="K932" s="125">
        <f t="shared" si="14"/>
        <v>0</v>
      </c>
      <c r="L932" s="2"/>
      <c r="M932" s="11"/>
      <c r="N932" s="10"/>
      <c r="O932" s="12"/>
      <c r="P932" s="28">
        <f t="shared" si="15"/>
        <v>0</v>
      </c>
    </row>
    <row r="933" spans="1:16" ht="17.25" thickTop="1" thickBot="1">
      <c r="A933" s="2"/>
      <c r="B933" s="130">
        <v>927</v>
      </c>
      <c r="C933" s="30"/>
      <c r="D933" s="19"/>
      <c r="E933" s="119" t="str">
        <f>IF(D933&lt;&gt;"",VLOOKUP(D933,التكويد!X:Z,2,0),"")</f>
        <v/>
      </c>
      <c r="F933" s="8"/>
      <c r="G933" s="19"/>
      <c r="H933" s="122" t="str">
        <f>IF(G933&lt;&gt;"",VLOOKUP(G933,التكويد!D:E,2,0),"")</f>
        <v/>
      </c>
      <c r="I933" s="9"/>
      <c r="J933" s="10"/>
      <c r="K933" s="125">
        <f t="shared" si="14"/>
        <v>0</v>
      </c>
      <c r="L933" s="2"/>
      <c r="M933" s="11"/>
      <c r="N933" s="10"/>
      <c r="O933" s="12"/>
      <c r="P933" s="28">
        <f t="shared" si="15"/>
        <v>0</v>
      </c>
    </row>
    <row r="934" spans="1:16" ht="17.25" thickTop="1" thickBot="1">
      <c r="A934" s="2"/>
      <c r="B934" s="130">
        <v>928</v>
      </c>
      <c r="C934" s="30"/>
      <c r="D934" s="19"/>
      <c r="E934" s="119" t="str">
        <f>IF(D934&lt;&gt;"",VLOOKUP(D934,التكويد!X:Z,2,0),"")</f>
        <v/>
      </c>
      <c r="F934" s="8"/>
      <c r="G934" s="19"/>
      <c r="H934" s="122" t="str">
        <f>IF(G934&lt;&gt;"",VLOOKUP(G934,التكويد!D:E,2,0),"")</f>
        <v/>
      </c>
      <c r="I934" s="9"/>
      <c r="J934" s="10"/>
      <c r="K934" s="125">
        <f t="shared" si="14"/>
        <v>0</v>
      </c>
      <c r="L934" s="2"/>
      <c r="M934" s="11"/>
      <c r="N934" s="10"/>
      <c r="O934" s="12"/>
      <c r="P934" s="28">
        <f t="shared" si="15"/>
        <v>0</v>
      </c>
    </row>
    <row r="935" spans="1:16" ht="17.25" thickTop="1" thickBot="1">
      <c r="A935" s="2"/>
      <c r="B935" s="130">
        <v>929</v>
      </c>
      <c r="C935" s="30"/>
      <c r="D935" s="19"/>
      <c r="E935" s="119" t="str">
        <f>IF(D935&lt;&gt;"",VLOOKUP(D935,التكويد!X:Z,2,0),"")</f>
        <v/>
      </c>
      <c r="F935" s="8"/>
      <c r="G935" s="19"/>
      <c r="H935" s="122" t="str">
        <f>IF(G935&lt;&gt;"",VLOOKUP(G935,التكويد!D:E,2,0),"")</f>
        <v/>
      </c>
      <c r="I935" s="9"/>
      <c r="J935" s="10"/>
      <c r="K935" s="125">
        <f t="shared" si="14"/>
        <v>0</v>
      </c>
      <c r="L935" s="2"/>
      <c r="M935" s="11"/>
      <c r="N935" s="10"/>
      <c r="O935" s="12"/>
      <c r="P935" s="28">
        <f t="shared" si="15"/>
        <v>0</v>
      </c>
    </row>
    <row r="936" spans="1:16" ht="17.25" thickTop="1" thickBot="1">
      <c r="A936" s="2"/>
      <c r="B936" s="130">
        <v>930</v>
      </c>
      <c r="C936" s="30"/>
      <c r="D936" s="19"/>
      <c r="E936" s="119" t="str">
        <f>IF(D936&lt;&gt;"",VLOOKUP(D936,التكويد!X:Z,2,0),"")</f>
        <v/>
      </c>
      <c r="F936" s="8"/>
      <c r="G936" s="19"/>
      <c r="H936" s="122" t="str">
        <f>IF(G936&lt;&gt;"",VLOOKUP(G936,التكويد!D:E,2,0),"")</f>
        <v/>
      </c>
      <c r="I936" s="9"/>
      <c r="J936" s="10"/>
      <c r="K936" s="125">
        <f t="shared" si="14"/>
        <v>0</v>
      </c>
      <c r="L936" s="2"/>
      <c r="M936" s="11"/>
      <c r="N936" s="10"/>
      <c r="O936" s="12"/>
      <c r="P936" s="28">
        <f t="shared" si="15"/>
        <v>0</v>
      </c>
    </row>
    <row r="937" spans="1:16" ht="17.25" thickTop="1" thickBot="1">
      <c r="A937" s="2"/>
      <c r="B937" s="130">
        <v>931</v>
      </c>
      <c r="C937" s="30"/>
      <c r="D937" s="19"/>
      <c r="E937" s="119" t="str">
        <f>IF(D937&lt;&gt;"",VLOOKUP(D937,التكويد!X:Z,2,0),"")</f>
        <v/>
      </c>
      <c r="F937" s="8"/>
      <c r="G937" s="19"/>
      <c r="H937" s="122" t="str">
        <f>IF(G937&lt;&gt;"",VLOOKUP(G937,التكويد!D:E,2,0),"")</f>
        <v/>
      </c>
      <c r="I937" s="9"/>
      <c r="J937" s="10"/>
      <c r="K937" s="125">
        <f t="shared" si="14"/>
        <v>0</v>
      </c>
      <c r="L937" s="2"/>
      <c r="M937" s="11"/>
      <c r="N937" s="10"/>
      <c r="O937" s="12"/>
      <c r="P937" s="28">
        <f t="shared" si="15"/>
        <v>0</v>
      </c>
    </row>
    <row r="938" spans="1:16" ht="17.25" thickTop="1" thickBot="1">
      <c r="A938" s="2"/>
      <c r="B938" s="130">
        <v>932</v>
      </c>
      <c r="C938" s="30"/>
      <c r="D938" s="19"/>
      <c r="E938" s="119" t="str">
        <f>IF(D938&lt;&gt;"",VLOOKUP(D938,التكويد!X:Z,2,0),"")</f>
        <v/>
      </c>
      <c r="F938" s="8"/>
      <c r="G938" s="19"/>
      <c r="H938" s="122" t="str">
        <f>IF(G938&lt;&gt;"",VLOOKUP(G938,التكويد!D:E,2,0),"")</f>
        <v/>
      </c>
      <c r="I938" s="9"/>
      <c r="J938" s="10"/>
      <c r="K938" s="125">
        <f t="shared" si="14"/>
        <v>0</v>
      </c>
      <c r="L938" s="2"/>
      <c r="M938" s="11"/>
      <c r="N938" s="10"/>
      <c r="O938" s="12"/>
      <c r="P938" s="28">
        <f t="shared" si="15"/>
        <v>0</v>
      </c>
    </row>
    <row r="939" spans="1:16" ht="17.25" thickTop="1" thickBot="1">
      <c r="A939" s="2"/>
      <c r="B939" s="130">
        <v>933</v>
      </c>
      <c r="C939" s="30"/>
      <c r="D939" s="19"/>
      <c r="E939" s="119" t="str">
        <f>IF(D939&lt;&gt;"",VLOOKUP(D939,التكويد!X:Z,2,0),"")</f>
        <v/>
      </c>
      <c r="F939" s="8"/>
      <c r="G939" s="19"/>
      <c r="H939" s="122" t="str">
        <f>IF(G939&lt;&gt;"",VLOOKUP(G939,التكويد!D:E,2,0),"")</f>
        <v/>
      </c>
      <c r="I939" s="9"/>
      <c r="J939" s="10"/>
      <c r="K939" s="125">
        <f t="shared" si="14"/>
        <v>0</v>
      </c>
      <c r="L939" s="2"/>
      <c r="M939" s="11"/>
      <c r="N939" s="10"/>
      <c r="O939" s="12"/>
      <c r="P939" s="28">
        <f t="shared" si="15"/>
        <v>0</v>
      </c>
    </row>
    <row r="940" spans="1:16" ht="17.25" thickTop="1" thickBot="1">
      <c r="A940" s="2"/>
      <c r="B940" s="130">
        <v>934</v>
      </c>
      <c r="C940" s="30"/>
      <c r="D940" s="19"/>
      <c r="E940" s="119" t="str">
        <f>IF(D940&lt;&gt;"",VLOOKUP(D940,التكويد!X:Z,2,0),"")</f>
        <v/>
      </c>
      <c r="F940" s="8"/>
      <c r="G940" s="19"/>
      <c r="H940" s="122" t="str">
        <f>IF(G940&lt;&gt;"",VLOOKUP(G940,التكويد!D:E,2,0),"")</f>
        <v/>
      </c>
      <c r="I940" s="9"/>
      <c r="J940" s="10"/>
      <c r="K940" s="125">
        <f t="shared" si="14"/>
        <v>0</v>
      </c>
      <c r="L940" s="2"/>
      <c r="M940" s="11"/>
      <c r="N940" s="10"/>
      <c r="O940" s="12"/>
      <c r="P940" s="28">
        <f t="shared" si="15"/>
        <v>0</v>
      </c>
    </row>
    <row r="941" spans="1:16" ht="17.25" thickTop="1" thickBot="1">
      <c r="A941" s="2"/>
      <c r="B941" s="130">
        <v>935</v>
      </c>
      <c r="C941" s="30"/>
      <c r="D941" s="19"/>
      <c r="E941" s="119" t="str">
        <f>IF(D941&lt;&gt;"",VLOOKUP(D941,التكويد!X:Z,2,0),"")</f>
        <v/>
      </c>
      <c r="F941" s="8"/>
      <c r="G941" s="19"/>
      <c r="H941" s="122" t="str">
        <f>IF(G941&lt;&gt;"",VLOOKUP(G941,التكويد!D:E,2,0),"")</f>
        <v/>
      </c>
      <c r="I941" s="9"/>
      <c r="J941" s="10"/>
      <c r="K941" s="125">
        <f t="shared" si="14"/>
        <v>0</v>
      </c>
      <c r="L941" s="2"/>
      <c r="M941" s="11"/>
      <c r="N941" s="10"/>
      <c r="O941" s="12"/>
      <c r="P941" s="28">
        <f t="shared" si="15"/>
        <v>0</v>
      </c>
    </row>
    <row r="942" spans="1:16" ht="17.25" thickTop="1" thickBot="1">
      <c r="A942" s="2"/>
      <c r="B942" s="130">
        <v>936</v>
      </c>
      <c r="C942" s="30"/>
      <c r="D942" s="19"/>
      <c r="E942" s="119" t="str">
        <f>IF(D942&lt;&gt;"",VLOOKUP(D942,التكويد!X:Z,2,0),"")</f>
        <v/>
      </c>
      <c r="F942" s="8"/>
      <c r="G942" s="19"/>
      <c r="H942" s="122" t="str">
        <f>IF(G942&lt;&gt;"",VLOOKUP(G942,التكويد!D:E,2,0),"")</f>
        <v/>
      </c>
      <c r="I942" s="9"/>
      <c r="J942" s="10"/>
      <c r="K942" s="125">
        <f t="shared" si="14"/>
        <v>0</v>
      </c>
      <c r="L942" s="2"/>
      <c r="M942" s="11"/>
      <c r="N942" s="10"/>
      <c r="O942" s="12"/>
      <c r="P942" s="28">
        <f t="shared" si="15"/>
        <v>0</v>
      </c>
    </row>
    <row r="943" spans="1:16" ht="17.25" thickTop="1" thickBot="1">
      <c r="A943" s="2"/>
      <c r="B943" s="130">
        <v>937</v>
      </c>
      <c r="C943" s="30"/>
      <c r="D943" s="19"/>
      <c r="E943" s="119" t="str">
        <f>IF(D943&lt;&gt;"",VLOOKUP(D943,التكويد!X:Z,2,0),"")</f>
        <v/>
      </c>
      <c r="F943" s="8"/>
      <c r="G943" s="19"/>
      <c r="H943" s="122" t="str">
        <f>IF(G943&lt;&gt;"",VLOOKUP(G943,التكويد!D:E,2,0),"")</f>
        <v/>
      </c>
      <c r="I943" s="9"/>
      <c r="J943" s="10"/>
      <c r="K943" s="125">
        <f t="shared" si="14"/>
        <v>0</v>
      </c>
      <c r="L943" s="2"/>
      <c r="M943" s="11"/>
      <c r="N943" s="10"/>
      <c r="O943" s="12"/>
      <c r="P943" s="28">
        <f t="shared" si="15"/>
        <v>0</v>
      </c>
    </row>
    <row r="944" spans="1:16" ht="17.25" thickTop="1" thickBot="1">
      <c r="A944" s="2"/>
      <c r="B944" s="130">
        <v>938</v>
      </c>
      <c r="C944" s="30"/>
      <c r="D944" s="19"/>
      <c r="E944" s="119" t="str">
        <f>IF(D944&lt;&gt;"",VLOOKUP(D944,التكويد!X:Z,2,0),"")</f>
        <v/>
      </c>
      <c r="F944" s="8"/>
      <c r="G944" s="19"/>
      <c r="H944" s="122" t="str">
        <f>IF(G944&lt;&gt;"",VLOOKUP(G944,التكويد!D:E,2,0),"")</f>
        <v/>
      </c>
      <c r="I944" s="9"/>
      <c r="J944" s="10"/>
      <c r="K944" s="125">
        <f t="shared" si="14"/>
        <v>0</v>
      </c>
      <c r="L944" s="2"/>
      <c r="M944" s="11"/>
      <c r="N944" s="10"/>
      <c r="O944" s="12"/>
      <c r="P944" s="28">
        <f t="shared" si="15"/>
        <v>0</v>
      </c>
    </row>
    <row r="945" spans="1:16" ht="17.25" thickTop="1" thickBot="1">
      <c r="A945" s="2"/>
      <c r="B945" s="130">
        <v>939</v>
      </c>
      <c r="C945" s="30"/>
      <c r="D945" s="19"/>
      <c r="E945" s="119" t="str">
        <f>IF(D945&lt;&gt;"",VLOOKUP(D945,التكويد!X:Z,2,0),"")</f>
        <v/>
      </c>
      <c r="F945" s="8"/>
      <c r="G945" s="19"/>
      <c r="H945" s="122" t="str">
        <f>IF(G945&lt;&gt;"",VLOOKUP(G945,التكويد!D:E,2,0),"")</f>
        <v/>
      </c>
      <c r="I945" s="9"/>
      <c r="J945" s="10"/>
      <c r="K945" s="125">
        <f t="shared" si="14"/>
        <v>0</v>
      </c>
      <c r="L945" s="2"/>
      <c r="M945" s="11"/>
      <c r="N945" s="10"/>
      <c r="O945" s="12"/>
      <c r="P945" s="28">
        <f t="shared" si="15"/>
        <v>0</v>
      </c>
    </row>
    <row r="946" spans="1:16" ht="17.25" thickTop="1" thickBot="1">
      <c r="A946" s="2"/>
      <c r="B946" s="130">
        <v>940</v>
      </c>
      <c r="C946" s="30"/>
      <c r="D946" s="19"/>
      <c r="E946" s="119" t="str">
        <f>IF(D946&lt;&gt;"",VLOOKUP(D946,التكويد!X:Z,2,0),"")</f>
        <v/>
      </c>
      <c r="F946" s="8"/>
      <c r="G946" s="19"/>
      <c r="H946" s="122" t="str">
        <f>IF(G946&lt;&gt;"",VLOOKUP(G946,التكويد!D:E,2,0),"")</f>
        <v/>
      </c>
      <c r="I946" s="9"/>
      <c r="J946" s="10"/>
      <c r="K946" s="125">
        <f t="shared" si="14"/>
        <v>0</v>
      </c>
      <c r="L946" s="2"/>
      <c r="M946" s="11"/>
      <c r="N946" s="10"/>
      <c r="O946" s="12"/>
      <c r="P946" s="28">
        <f t="shared" si="15"/>
        <v>0</v>
      </c>
    </row>
    <row r="947" spans="1:16" ht="17.25" thickTop="1" thickBot="1">
      <c r="A947" s="2"/>
      <c r="B947" s="130">
        <v>941</v>
      </c>
      <c r="C947" s="30"/>
      <c r="D947" s="19"/>
      <c r="E947" s="119" t="str">
        <f>IF(D947&lt;&gt;"",VLOOKUP(D947,التكويد!X:Z,2,0),"")</f>
        <v/>
      </c>
      <c r="F947" s="8"/>
      <c r="G947" s="19"/>
      <c r="H947" s="122" t="str">
        <f>IF(G947&lt;&gt;"",VLOOKUP(G947,التكويد!D:E,2,0),"")</f>
        <v/>
      </c>
      <c r="I947" s="9"/>
      <c r="J947" s="10"/>
      <c r="K947" s="125">
        <f t="shared" si="14"/>
        <v>0</v>
      </c>
      <c r="L947" s="2"/>
      <c r="M947" s="11"/>
      <c r="N947" s="10"/>
      <c r="O947" s="12"/>
      <c r="P947" s="28">
        <f t="shared" si="15"/>
        <v>0</v>
      </c>
    </row>
    <row r="948" spans="1:16" ht="17.25" thickTop="1" thickBot="1">
      <c r="A948" s="2"/>
      <c r="B948" s="130">
        <v>942</v>
      </c>
      <c r="C948" s="30"/>
      <c r="D948" s="19"/>
      <c r="E948" s="119" t="str">
        <f>IF(D948&lt;&gt;"",VLOOKUP(D948,التكويد!X:Z,2,0),"")</f>
        <v/>
      </c>
      <c r="F948" s="8"/>
      <c r="G948" s="19"/>
      <c r="H948" s="122" t="str">
        <f>IF(G948&lt;&gt;"",VLOOKUP(G948,التكويد!D:E,2,0),"")</f>
        <v/>
      </c>
      <c r="I948" s="9"/>
      <c r="J948" s="10"/>
      <c r="K948" s="125">
        <f t="shared" si="14"/>
        <v>0</v>
      </c>
      <c r="L948" s="2"/>
      <c r="M948" s="11"/>
      <c r="N948" s="10"/>
      <c r="O948" s="12"/>
      <c r="P948" s="28">
        <f t="shared" si="15"/>
        <v>0</v>
      </c>
    </row>
    <row r="949" spans="1:16" ht="17.25" thickTop="1" thickBot="1">
      <c r="A949" s="2"/>
      <c r="B949" s="130">
        <v>943</v>
      </c>
      <c r="C949" s="30"/>
      <c r="D949" s="19"/>
      <c r="E949" s="119" t="str">
        <f>IF(D949&lt;&gt;"",VLOOKUP(D949,التكويد!X:Z,2,0),"")</f>
        <v/>
      </c>
      <c r="F949" s="8"/>
      <c r="G949" s="19"/>
      <c r="H949" s="122" t="str">
        <f>IF(G949&lt;&gt;"",VLOOKUP(G949,التكويد!D:E,2,0),"")</f>
        <v/>
      </c>
      <c r="I949" s="9"/>
      <c r="J949" s="10"/>
      <c r="K949" s="125">
        <f t="shared" si="14"/>
        <v>0</v>
      </c>
      <c r="L949" s="2"/>
      <c r="M949" s="11"/>
      <c r="N949" s="10"/>
      <c r="O949" s="12"/>
      <c r="P949" s="28">
        <f t="shared" si="15"/>
        <v>0</v>
      </c>
    </row>
    <row r="950" spans="1:16" ht="17.25" thickTop="1" thickBot="1">
      <c r="A950" s="2"/>
      <c r="B950" s="130">
        <v>944</v>
      </c>
      <c r="C950" s="30"/>
      <c r="D950" s="19"/>
      <c r="E950" s="119" t="str">
        <f>IF(D950&lt;&gt;"",VLOOKUP(D950,التكويد!X:Z,2,0),"")</f>
        <v/>
      </c>
      <c r="F950" s="8"/>
      <c r="G950" s="19"/>
      <c r="H950" s="122" t="str">
        <f>IF(G950&lt;&gt;"",VLOOKUP(G950,التكويد!D:E,2,0),"")</f>
        <v/>
      </c>
      <c r="I950" s="9"/>
      <c r="J950" s="10"/>
      <c r="K950" s="125">
        <f t="shared" si="14"/>
        <v>0</v>
      </c>
      <c r="L950" s="2"/>
      <c r="M950" s="11"/>
      <c r="N950" s="10"/>
      <c r="O950" s="12"/>
      <c r="P950" s="28">
        <f t="shared" si="15"/>
        <v>0</v>
      </c>
    </row>
    <row r="951" spans="1:16" ht="17.25" thickTop="1" thickBot="1">
      <c r="A951" s="2"/>
      <c r="B951" s="130">
        <v>945</v>
      </c>
      <c r="C951" s="30"/>
      <c r="D951" s="19"/>
      <c r="E951" s="119" t="str">
        <f>IF(D951&lt;&gt;"",VLOOKUP(D951,التكويد!X:Z,2,0),"")</f>
        <v/>
      </c>
      <c r="F951" s="8"/>
      <c r="G951" s="19"/>
      <c r="H951" s="122" t="str">
        <f>IF(G951&lt;&gt;"",VLOOKUP(G951,التكويد!D:E,2,0),"")</f>
        <v/>
      </c>
      <c r="I951" s="9"/>
      <c r="J951" s="10"/>
      <c r="K951" s="125">
        <f t="shared" si="14"/>
        <v>0</v>
      </c>
      <c r="L951" s="2"/>
      <c r="M951" s="11"/>
      <c r="N951" s="10"/>
      <c r="O951" s="12"/>
      <c r="P951" s="28">
        <f t="shared" si="15"/>
        <v>0</v>
      </c>
    </row>
    <row r="952" spans="1:16" ht="17.25" thickTop="1" thickBot="1">
      <c r="A952" s="2"/>
      <c r="B952" s="130">
        <v>946</v>
      </c>
      <c r="C952" s="30"/>
      <c r="D952" s="19"/>
      <c r="E952" s="119" t="str">
        <f>IF(D952&lt;&gt;"",VLOOKUP(D952,التكويد!X:Z,2,0),"")</f>
        <v/>
      </c>
      <c r="F952" s="8"/>
      <c r="G952" s="19"/>
      <c r="H952" s="122" t="str">
        <f>IF(G952&lt;&gt;"",VLOOKUP(G952,التكويد!D:E,2,0),"")</f>
        <v/>
      </c>
      <c r="I952" s="9"/>
      <c r="J952" s="10"/>
      <c r="K952" s="125">
        <f t="shared" si="14"/>
        <v>0</v>
      </c>
      <c r="L952" s="2"/>
      <c r="M952" s="11"/>
      <c r="N952" s="10"/>
      <c r="O952" s="12"/>
      <c r="P952" s="28">
        <f t="shared" si="15"/>
        <v>0</v>
      </c>
    </row>
    <row r="953" spans="1:16" ht="17.25" thickTop="1" thickBot="1">
      <c r="A953" s="2"/>
      <c r="B953" s="130">
        <v>947</v>
      </c>
      <c r="C953" s="30"/>
      <c r="D953" s="19"/>
      <c r="E953" s="119" t="str">
        <f>IF(D953&lt;&gt;"",VLOOKUP(D953,التكويد!X:Z,2,0),"")</f>
        <v/>
      </c>
      <c r="F953" s="8"/>
      <c r="G953" s="19"/>
      <c r="H953" s="122" t="str">
        <f>IF(G953&lt;&gt;"",VLOOKUP(G953,التكويد!D:E,2,0),"")</f>
        <v/>
      </c>
      <c r="I953" s="9"/>
      <c r="J953" s="10"/>
      <c r="K953" s="125">
        <f t="shared" si="14"/>
        <v>0</v>
      </c>
      <c r="L953" s="2"/>
      <c r="M953" s="11"/>
      <c r="N953" s="10"/>
      <c r="O953" s="12"/>
      <c r="P953" s="28">
        <f t="shared" si="15"/>
        <v>0</v>
      </c>
    </row>
    <row r="954" spans="1:16" ht="17.25" thickTop="1" thickBot="1">
      <c r="A954" s="2"/>
      <c r="B954" s="130">
        <v>948</v>
      </c>
      <c r="C954" s="30"/>
      <c r="D954" s="19"/>
      <c r="E954" s="119" t="str">
        <f>IF(D954&lt;&gt;"",VLOOKUP(D954,التكويد!X:Z,2,0),"")</f>
        <v/>
      </c>
      <c r="F954" s="8"/>
      <c r="G954" s="19"/>
      <c r="H954" s="122" t="str">
        <f>IF(G954&lt;&gt;"",VLOOKUP(G954,التكويد!D:E,2,0),"")</f>
        <v/>
      </c>
      <c r="I954" s="9"/>
      <c r="J954" s="10"/>
      <c r="K954" s="125">
        <f t="shared" si="14"/>
        <v>0</v>
      </c>
      <c r="L954" s="2"/>
      <c r="M954" s="11"/>
      <c r="N954" s="10"/>
      <c r="O954" s="12"/>
      <c r="P954" s="28">
        <f t="shared" si="15"/>
        <v>0</v>
      </c>
    </row>
    <row r="955" spans="1:16" ht="17.25" thickTop="1" thickBot="1">
      <c r="A955" s="2"/>
      <c r="B955" s="130">
        <v>949</v>
      </c>
      <c r="C955" s="30"/>
      <c r="D955" s="19"/>
      <c r="E955" s="119" t="str">
        <f>IF(D955&lt;&gt;"",VLOOKUP(D955,التكويد!X:Z,2,0),"")</f>
        <v/>
      </c>
      <c r="F955" s="8"/>
      <c r="G955" s="19"/>
      <c r="H955" s="122" t="str">
        <f>IF(G955&lt;&gt;"",VLOOKUP(G955,التكويد!D:E,2,0),"")</f>
        <v/>
      </c>
      <c r="I955" s="9"/>
      <c r="J955" s="10"/>
      <c r="K955" s="125">
        <f t="shared" si="14"/>
        <v>0</v>
      </c>
      <c r="L955" s="2"/>
      <c r="M955" s="11"/>
      <c r="N955" s="10"/>
      <c r="O955" s="12"/>
      <c r="P955" s="28">
        <f t="shared" si="15"/>
        <v>0</v>
      </c>
    </row>
    <row r="956" spans="1:16" ht="17.25" thickTop="1" thickBot="1">
      <c r="A956" s="2"/>
      <c r="B956" s="130">
        <v>950</v>
      </c>
      <c r="C956" s="30"/>
      <c r="D956" s="19"/>
      <c r="E956" s="119" t="str">
        <f>IF(D956&lt;&gt;"",VLOOKUP(D956,التكويد!X:Z,2,0),"")</f>
        <v/>
      </c>
      <c r="F956" s="8"/>
      <c r="G956" s="19"/>
      <c r="H956" s="122" t="str">
        <f>IF(G956&lt;&gt;"",VLOOKUP(G956,التكويد!D:E,2,0),"")</f>
        <v/>
      </c>
      <c r="I956" s="9"/>
      <c r="J956" s="10"/>
      <c r="K956" s="125">
        <f t="shared" si="14"/>
        <v>0</v>
      </c>
      <c r="L956" s="2"/>
      <c r="M956" s="11"/>
      <c r="N956" s="10"/>
      <c r="O956" s="12"/>
      <c r="P956" s="28">
        <f t="shared" si="15"/>
        <v>0</v>
      </c>
    </row>
    <row r="957" spans="1:16" ht="17.25" thickTop="1" thickBot="1">
      <c r="A957" s="2"/>
      <c r="B957" s="130">
        <v>951</v>
      </c>
      <c r="C957" s="30"/>
      <c r="D957" s="19"/>
      <c r="E957" s="119" t="str">
        <f>IF(D957&lt;&gt;"",VLOOKUP(D957,التكويد!X:Z,2,0),"")</f>
        <v/>
      </c>
      <c r="F957" s="8"/>
      <c r="G957" s="19"/>
      <c r="H957" s="122" t="str">
        <f>IF(G957&lt;&gt;"",VLOOKUP(G957,التكويد!D:E,2,0),"")</f>
        <v/>
      </c>
      <c r="I957" s="9"/>
      <c r="J957" s="10"/>
      <c r="K957" s="125">
        <f t="shared" si="14"/>
        <v>0</v>
      </c>
      <c r="L957" s="2"/>
      <c r="M957" s="11"/>
      <c r="N957" s="10"/>
      <c r="O957" s="12"/>
      <c r="P957" s="28">
        <f t="shared" si="15"/>
        <v>0</v>
      </c>
    </row>
    <row r="958" spans="1:16" ht="17.25" thickTop="1" thickBot="1">
      <c r="A958" s="2"/>
      <c r="B958" s="130">
        <v>952</v>
      </c>
      <c r="C958" s="30"/>
      <c r="D958" s="19"/>
      <c r="E958" s="119" t="str">
        <f>IF(D958&lt;&gt;"",VLOOKUP(D958,التكويد!X:Z,2,0),"")</f>
        <v/>
      </c>
      <c r="F958" s="8"/>
      <c r="G958" s="19"/>
      <c r="H958" s="122" t="str">
        <f>IF(G958&lt;&gt;"",VLOOKUP(G958,التكويد!D:E,2,0),"")</f>
        <v/>
      </c>
      <c r="I958" s="9"/>
      <c r="J958" s="10"/>
      <c r="K958" s="125">
        <f t="shared" si="14"/>
        <v>0</v>
      </c>
      <c r="L958" s="2"/>
      <c r="M958" s="11"/>
      <c r="N958" s="10"/>
      <c r="O958" s="12"/>
      <c r="P958" s="28">
        <f t="shared" si="15"/>
        <v>0</v>
      </c>
    </row>
    <row r="959" spans="1:16" ht="17.25" thickTop="1" thickBot="1">
      <c r="A959" s="2"/>
      <c r="B959" s="130">
        <v>953</v>
      </c>
      <c r="C959" s="30"/>
      <c r="D959" s="19"/>
      <c r="E959" s="119" t="str">
        <f>IF(D959&lt;&gt;"",VLOOKUP(D959,التكويد!X:Z,2,0),"")</f>
        <v/>
      </c>
      <c r="F959" s="8"/>
      <c r="G959" s="19"/>
      <c r="H959" s="122" t="str">
        <f>IF(G959&lt;&gt;"",VLOOKUP(G959,التكويد!D:E,2,0),"")</f>
        <v/>
      </c>
      <c r="I959" s="9"/>
      <c r="J959" s="10"/>
      <c r="K959" s="125">
        <f t="shared" si="14"/>
        <v>0</v>
      </c>
      <c r="L959" s="2"/>
      <c r="M959" s="11"/>
      <c r="N959" s="10"/>
      <c r="O959" s="12"/>
      <c r="P959" s="28">
        <f t="shared" si="15"/>
        <v>0</v>
      </c>
    </row>
    <row r="960" spans="1:16" ht="17.25" thickTop="1" thickBot="1">
      <c r="A960" s="2"/>
      <c r="B960" s="130">
        <v>954</v>
      </c>
      <c r="C960" s="30"/>
      <c r="D960" s="19"/>
      <c r="E960" s="119" t="str">
        <f>IF(D960&lt;&gt;"",VLOOKUP(D960,التكويد!X:Z,2,0),"")</f>
        <v/>
      </c>
      <c r="F960" s="8"/>
      <c r="G960" s="19"/>
      <c r="H960" s="122" t="str">
        <f>IF(G960&lt;&gt;"",VLOOKUP(G960,التكويد!D:E,2,0),"")</f>
        <v/>
      </c>
      <c r="I960" s="9"/>
      <c r="J960" s="10"/>
      <c r="K960" s="125">
        <f t="shared" si="14"/>
        <v>0</v>
      </c>
      <c r="L960" s="2"/>
      <c r="M960" s="11"/>
      <c r="N960" s="10"/>
      <c r="O960" s="12"/>
      <c r="P960" s="28">
        <f t="shared" si="15"/>
        <v>0</v>
      </c>
    </row>
    <row r="961" spans="1:16" ht="17.25" thickTop="1" thickBot="1">
      <c r="A961" s="2"/>
      <c r="B961" s="130">
        <v>955</v>
      </c>
      <c r="C961" s="30"/>
      <c r="D961" s="19"/>
      <c r="E961" s="119" t="str">
        <f>IF(D961&lt;&gt;"",VLOOKUP(D961,التكويد!X:Z,2,0),"")</f>
        <v/>
      </c>
      <c r="F961" s="8"/>
      <c r="G961" s="19"/>
      <c r="H961" s="122" t="str">
        <f>IF(G961&lt;&gt;"",VLOOKUP(G961,التكويد!D:E,2,0),"")</f>
        <v/>
      </c>
      <c r="I961" s="9"/>
      <c r="J961" s="10"/>
      <c r="K961" s="125">
        <f t="shared" si="14"/>
        <v>0</v>
      </c>
      <c r="L961" s="2"/>
      <c r="M961" s="11"/>
      <c r="N961" s="10"/>
      <c r="O961" s="12"/>
      <c r="P961" s="28">
        <f t="shared" si="15"/>
        <v>0</v>
      </c>
    </row>
    <row r="962" spans="1:16" ht="17.25" thickTop="1" thickBot="1">
      <c r="A962" s="2"/>
      <c r="B962" s="130">
        <v>956</v>
      </c>
      <c r="C962" s="30"/>
      <c r="D962" s="19"/>
      <c r="E962" s="119" t="str">
        <f>IF(D962&lt;&gt;"",VLOOKUP(D962,التكويد!X:Z,2,0),"")</f>
        <v/>
      </c>
      <c r="F962" s="8"/>
      <c r="G962" s="19"/>
      <c r="H962" s="122" t="str">
        <f>IF(G962&lt;&gt;"",VLOOKUP(G962,التكويد!D:E,2,0),"")</f>
        <v/>
      </c>
      <c r="I962" s="9"/>
      <c r="J962" s="10"/>
      <c r="K962" s="125">
        <f t="shared" si="14"/>
        <v>0</v>
      </c>
      <c r="L962" s="2"/>
      <c r="M962" s="11"/>
      <c r="N962" s="10"/>
      <c r="O962" s="12"/>
      <c r="P962" s="28">
        <f t="shared" si="15"/>
        <v>0</v>
      </c>
    </row>
    <row r="963" spans="1:16" ht="17.25" thickTop="1" thickBot="1">
      <c r="A963" s="2"/>
      <c r="B963" s="130">
        <v>957</v>
      </c>
      <c r="C963" s="30"/>
      <c r="D963" s="19"/>
      <c r="E963" s="119" t="str">
        <f>IF(D963&lt;&gt;"",VLOOKUP(D963,التكويد!X:Z,2,0),"")</f>
        <v/>
      </c>
      <c r="F963" s="8"/>
      <c r="G963" s="19"/>
      <c r="H963" s="122" t="str">
        <f>IF(G963&lt;&gt;"",VLOOKUP(G963,التكويد!D:E,2,0),"")</f>
        <v/>
      </c>
      <c r="I963" s="9"/>
      <c r="J963" s="10"/>
      <c r="K963" s="125">
        <f t="shared" si="14"/>
        <v>0</v>
      </c>
      <c r="L963" s="2"/>
      <c r="M963" s="11"/>
      <c r="N963" s="10"/>
      <c r="O963" s="12"/>
      <c r="P963" s="28">
        <f t="shared" si="15"/>
        <v>0</v>
      </c>
    </row>
    <row r="964" spans="1:16" ht="17.25" thickTop="1" thickBot="1">
      <c r="A964" s="2"/>
      <c r="B964" s="130">
        <v>958</v>
      </c>
      <c r="C964" s="30"/>
      <c r="D964" s="19"/>
      <c r="E964" s="119" t="str">
        <f>IF(D964&lt;&gt;"",VLOOKUP(D964,التكويد!X:Z,2,0),"")</f>
        <v/>
      </c>
      <c r="F964" s="8"/>
      <c r="G964" s="19"/>
      <c r="H964" s="122" t="str">
        <f>IF(G964&lt;&gt;"",VLOOKUP(G964,التكويد!D:E,2,0),"")</f>
        <v/>
      </c>
      <c r="I964" s="9"/>
      <c r="J964" s="10"/>
      <c r="K964" s="125">
        <f t="shared" si="14"/>
        <v>0</v>
      </c>
      <c r="L964" s="2"/>
      <c r="M964" s="11"/>
      <c r="N964" s="10"/>
      <c r="O964" s="12"/>
      <c r="P964" s="28">
        <f t="shared" si="15"/>
        <v>0</v>
      </c>
    </row>
    <row r="965" spans="1:16" ht="17.25" thickTop="1" thickBot="1">
      <c r="A965" s="2"/>
      <c r="B965" s="130">
        <v>959</v>
      </c>
      <c r="C965" s="30"/>
      <c r="D965" s="19"/>
      <c r="E965" s="119" t="str">
        <f>IF(D965&lt;&gt;"",VLOOKUP(D965,التكويد!X:Z,2,0),"")</f>
        <v/>
      </c>
      <c r="F965" s="8"/>
      <c r="G965" s="19"/>
      <c r="H965" s="122" t="str">
        <f>IF(G965&lt;&gt;"",VLOOKUP(G965,التكويد!D:E,2,0),"")</f>
        <v/>
      </c>
      <c r="I965" s="9"/>
      <c r="J965" s="10"/>
      <c r="K965" s="125">
        <f t="shared" si="14"/>
        <v>0</v>
      </c>
      <c r="L965" s="2"/>
      <c r="M965" s="11"/>
      <c r="N965" s="10"/>
      <c r="O965" s="12"/>
      <c r="P965" s="28">
        <f t="shared" si="15"/>
        <v>0</v>
      </c>
    </row>
    <row r="966" spans="1:16" ht="17.25" thickTop="1" thickBot="1">
      <c r="A966" s="2"/>
      <c r="B966" s="130">
        <v>960</v>
      </c>
      <c r="C966" s="30"/>
      <c r="D966" s="19"/>
      <c r="E966" s="119" t="str">
        <f>IF(D966&lt;&gt;"",VLOOKUP(D966,التكويد!X:Z,2,0),"")</f>
        <v/>
      </c>
      <c r="F966" s="8"/>
      <c r="G966" s="19"/>
      <c r="H966" s="122" t="str">
        <f>IF(G966&lt;&gt;"",VLOOKUP(G966,التكويد!D:E,2,0),"")</f>
        <v/>
      </c>
      <c r="I966" s="9"/>
      <c r="J966" s="10"/>
      <c r="K966" s="125">
        <f t="shared" si="14"/>
        <v>0</v>
      </c>
      <c r="L966" s="2"/>
      <c r="M966" s="11"/>
      <c r="N966" s="10"/>
      <c r="O966" s="12"/>
      <c r="P966" s="28">
        <f t="shared" si="15"/>
        <v>0</v>
      </c>
    </row>
    <row r="967" spans="1:16" ht="17.25" thickTop="1" thickBot="1">
      <c r="A967" s="2"/>
      <c r="B967" s="130">
        <v>961</v>
      </c>
      <c r="C967" s="30"/>
      <c r="D967" s="19"/>
      <c r="E967" s="119" t="str">
        <f>IF(D967&lt;&gt;"",VLOOKUP(D967,التكويد!X:Z,2,0),"")</f>
        <v/>
      </c>
      <c r="F967" s="8"/>
      <c r="G967" s="19"/>
      <c r="H967" s="122" t="str">
        <f>IF(G967&lt;&gt;"",VLOOKUP(G967,التكويد!D:E,2,0),"")</f>
        <v/>
      </c>
      <c r="I967" s="9"/>
      <c r="J967" s="10"/>
      <c r="K967" s="125">
        <f t="shared" si="14"/>
        <v>0</v>
      </c>
      <c r="L967" s="2"/>
      <c r="M967" s="11"/>
      <c r="N967" s="10"/>
      <c r="O967" s="12"/>
      <c r="P967" s="28">
        <f t="shared" si="15"/>
        <v>0</v>
      </c>
    </row>
    <row r="968" spans="1:16" ht="17.25" thickTop="1" thickBot="1">
      <c r="A968" s="2"/>
      <c r="B968" s="130">
        <v>962</v>
      </c>
      <c r="C968" s="30"/>
      <c r="D968" s="19"/>
      <c r="E968" s="119" t="str">
        <f>IF(D968&lt;&gt;"",VLOOKUP(D968,التكويد!X:Z,2,0),"")</f>
        <v/>
      </c>
      <c r="F968" s="8"/>
      <c r="G968" s="19"/>
      <c r="H968" s="122" t="str">
        <f>IF(G968&lt;&gt;"",VLOOKUP(G968,التكويد!D:E,2,0),"")</f>
        <v/>
      </c>
      <c r="I968" s="9"/>
      <c r="J968" s="10"/>
      <c r="K968" s="125">
        <f t="shared" si="14"/>
        <v>0</v>
      </c>
      <c r="L968" s="2"/>
      <c r="M968" s="11"/>
      <c r="N968" s="10"/>
      <c r="O968" s="12"/>
      <c r="P968" s="28">
        <f t="shared" si="15"/>
        <v>0</v>
      </c>
    </row>
    <row r="969" spans="1:16" ht="17.25" thickTop="1" thickBot="1">
      <c r="A969" s="2"/>
      <c r="B969" s="130">
        <v>963</v>
      </c>
      <c r="C969" s="30"/>
      <c r="D969" s="19"/>
      <c r="E969" s="119" t="str">
        <f>IF(D969&lt;&gt;"",VLOOKUP(D969,التكويد!X:Z,2,0),"")</f>
        <v/>
      </c>
      <c r="F969" s="8"/>
      <c r="G969" s="19"/>
      <c r="H969" s="122" t="str">
        <f>IF(G969&lt;&gt;"",VLOOKUP(G969,التكويد!D:E,2,0),"")</f>
        <v/>
      </c>
      <c r="I969" s="9"/>
      <c r="J969" s="10"/>
      <c r="K969" s="125">
        <f t="shared" si="14"/>
        <v>0</v>
      </c>
      <c r="L969" s="2"/>
      <c r="M969" s="11"/>
      <c r="N969" s="10"/>
      <c r="O969" s="12"/>
      <c r="P969" s="28">
        <f t="shared" si="15"/>
        <v>0</v>
      </c>
    </row>
    <row r="970" spans="1:16" ht="17.25" thickTop="1" thickBot="1">
      <c r="A970" s="2"/>
      <c r="B970" s="130">
        <v>964</v>
      </c>
      <c r="C970" s="30"/>
      <c r="D970" s="19"/>
      <c r="E970" s="119" t="str">
        <f>IF(D970&lt;&gt;"",VLOOKUP(D970,التكويد!X:Z,2,0),"")</f>
        <v/>
      </c>
      <c r="F970" s="8"/>
      <c r="G970" s="19"/>
      <c r="H970" s="122" t="str">
        <f>IF(G970&lt;&gt;"",VLOOKUP(G970,التكويد!D:E,2,0),"")</f>
        <v/>
      </c>
      <c r="I970" s="9"/>
      <c r="J970" s="10"/>
      <c r="K970" s="125">
        <f t="shared" si="14"/>
        <v>0</v>
      </c>
      <c r="L970" s="2"/>
      <c r="M970" s="11"/>
      <c r="N970" s="10"/>
      <c r="O970" s="12"/>
      <c r="P970" s="28">
        <f t="shared" si="15"/>
        <v>0</v>
      </c>
    </row>
    <row r="971" spans="1:16" ht="17.25" thickTop="1" thickBot="1">
      <c r="A971" s="2"/>
      <c r="B971" s="130">
        <v>965</v>
      </c>
      <c r="C971" s="30"/>
      <c r="D971" s="19"/>
      <c r="E971" s="119" t="str">
        <f>IF(D971&lt;&gt;"",VLOOKUP(D971,التكويد!X:Z,2,0),"")</f>
        <v/>
      </c>
      <c r="F971" s="8"/>
      <c r="G971" s="19"/>
      <c r="H971" s="122" t="str">
        <f>IF(G971&lt;&gt;"",VLOOKUP(G971,التكويد!D:E,2,0),"")</f>
        <v/>
      </c>
      <c r="I971" s="9"/>
      <c r="J971" s="10"/>
      <c r="K971" s="125">
        <f t="shared" si="14"/>
        <v>0</v>
      </c>
      <c r="L971" s="2"/>
      <c r="M971" s="11"/>
      <c r="N971" s="10"/>
      <c r="O971" s="12"/>
      <c r="P971" s="28">
        <f t="shared" si="15"/>
        <v>0</v>
      </c>
    </row>
    <row r="972" spans="1:16" ht="17.25" thickTop="1" thickBot="1">
      <c r="A972" s="2"/>
      <c r="B972" s="130">
        <v>966</v>
      </c>
      <c r="C972" s="30"/>
      <c r="D972" s="19"/>
      <c r="E972" s="119" t="str">
        <f>IF(D972&lt;&gt;"",VLOOKUP(D972,التكويد!X:Z,2,0),"")</f>
        <v/>
      </c>
      <c r="F972" s="8"/>
      <c r="G972" s="19"/>
      <c r="H972" s="122" t="str">
        <f>IF(G972&lt;&gt;"",VLOOKUP(G972,التكويد!D:E,2,0),"")</f>
        <v/>
      </c>
      <c r="I972" s="9"/>
      <c r="J972" s="10"/>
      <c r="K972" s="125">
        <f t="shared" si="14"/>
        <v>0</v>
      </c>
      <c r="L972" s="2"/>
      <c r="M972" s="11"/>
      <c r="N972" s="10"/>
      <c r="O972" s="12"/>
      <c r="P972" s="28">
        <f t="shared" si="15"/>
        <v>0</v>
      </c>
    </row>
    <row r="973" spans="1:16" ht="17.25" thickTop="1" thickBot="1">
      <c r="A973" s="2"/>
      <c r="B973" s="130">
        <v>967</v>
      </c>
      <c r="C973" s="30"/>
      <c r="D973" s="19"/>
      <c r="E973" s="119" t="str">
        <f>IF(D973&lt;&gt;"",VLOOKUP(D973,التكويد!X:Z,2,0),"")</f>
        <v/>
      </c>
      <c r="F973" s="8"/>
      <c r="G973" s="19"/>
      <c r="H973" s="122" t="str">
        <f>IF(G973&lt;&gt;"",VLOOKUP(G973,التكويد!D:E,2,0),"")</f>
        <v/>
      </c>
      <c r="I973" s="9"/>
      <c r="J973" s="10"/>
      <c r="K973" s="125">
        <f t="shared" si="14"/>
        <v>0</v>
      </c>
      <c r="L973" s="2"/>
      <c r="M973" s="11"/>
      <c r="N973" s="10"/>
      <c r="O973" s="12"/>
      <c r="P973" s="28">
        <f t="shared" si="15"/>
        <v>0</v>
      </c>
    </row>
    <row r="974" spans="1:16" ht="17.25" thickTop="1" thickBot="1">
      <c r="A974" s="2"/>
      <c r="B974" s="130">
        <v>968</v>
      </c>
      <c r="C974" s="30"/>
      <c r="D974" s="19"/>
      <c r="E974" s="119" t="str">
        <f>IF(D974&lt;&gt;"",VLOOKUP(D974,التكويد!X:Z,2,0),"")</f>
        <v/>
      </c>
      <c r="F974" s="8"/>
      <c r="G974" s="19"/>
      <c r="H974" s="122" t="str">
        <f>IF(G974&lt;&gt;"",VLOOKUP(G974,التكويد!D:E,2,0),"")</f>
        <v/>
      </c>
      <c r="I974" s="9"/>
      <c r="J974" s="10"/>
      <c r="K974" s="125">
        <f t="shared" si="14"/>
        <v>0</v>
      </c>
      <c r="L974" s="2"/>
      <c r="M974" s="11"/>
      <c r="N974" s="10"/>
      <c r="O974" s="12"/>
      <c r="P974" s="28">
        <f t="shared" si="15"/>
        <v>0</v>
      </c>
    </row>
    <row r="975" spans="1:16" ht="17.25" thickTop="1" thickBot="1">
      <c r="A975" s="2"/>
      <c r="B975" s="130">
        <v>969</v>
      </c>
      <c r="C975" s="30"/>
      <c r="D975" s="19"/>
      <c r="E975" s="119" t="str">
        <f>IF(D975&lt;&gt;"",VLOOKUP(D975,التكويد!X:Z,2,0),"")</f>
        <v/>
      </c>
      <c r="F975" s="8"/>
      <c r="G975" s="19"/>
      <c r="H975" s="122" t="str">
        <f>IF(G975&lt;&gt;"",VLOOKUP(G975,التكويد!D:E,2,0),"")</f>
        <v/>
      </c>
      <c r="I975" s="9"/>
      <c r="J975" s="10"/>
      <c r="K975" s="125">
        <f t="shared" si="14"/>
        <v>0</v>
      </c>
      <c r="L975" s="2"/>
      <c r="M975" s="11"/>
      <c r="N975" s="10"/>
      <c r="O975" s="12"/>
      <c r="P975" s="28">
        <f t="shared" si="15"/>
        <v>0</v>
      </c>
    </row>
    <row r="976" spans="1:16" ht="17.25" thickTop="1" thickBot="1">
      <c r="A976" s="2"/>
      <c r="B976" s="130">
        <v>970</v>
      </c>
      <c r="C976" s="30"/>
      <c r="D976" s="19"/>
      <c r="E976" s="119" t="str">
        <f>IF(D976&lt;&gt;"",VLOOKUP(D976,التكويد!X:Z,2,0),"")</f>
        <v/>
      </c>
      <c r="F976" s="8"/>
      <c r="G976" s="19"/>
      <c r="H976" s="122" t="str">
        <f>IF(G976&lt;&gt;"",VLOOKUP(G976,التكويد!D:E,2,0),"")</f>
        <v/>
      </c>
      <c r="I976" s="9"/>
      <c r="J976" s="10"/>
      <c r="K976" s="125">
        <f t="shared" si="14"/>
        <v>0</v>
      </c>
      <c r="L976" s="2"/>
      <c r="M976" s="11"/>
      <c r="N976" s="10"/>
      <c r="O976" s="12"/>
      <c r="P976" s="28">
        <f t="shared" si="15"/>
        <v>0</v>
      </c>
    </row>
    <row r="977" spans="1:16" ht="17.25" thickTop="1" thickBot="1">
      <c r="A977" s="2"/>
      <c r="B977" s="130">
        <v>971</v>
      </c>
      <c r="C977" s="30"/>
      <c r="D977" s="19"/>
      <c r="E977" s="119" t="str">
        <f>IF(D977&lt;&gt;"",VLOOKUP(D977,التكويد!X:Z,2,0),"")</f>
        <v/>
      </c>
      <c r="F977" s="8"/>
      <c r="G977" s="19"/>
      <c r="H977" s="122" t="str">
        <f>IF(G977&lt;&gt;"",VLOOKUP(G977,التكويد!D:E,2,0),"")</f>
        <v/>
      </c>
      <c r="I977" s="9"/>
      <c r="J977" s="10"/>
      <c r="K977" s="125">
        <f t="shared" si="14"/>
        <v>0</v>
      </c>
      <c r="L977" s="2"/>
      <c r="M977" s="11"/>
      <c r="N977" s="10"/>
      <c r="O977" s="12"/>
      <c r="P977" s="28">
        <f t="shared" si="15"/>
        <v>0</v>
      </c>
    </row>
    <row r="978" spans="1:16" ht="17.25" thickTop="1" thickBot="1">
      <c r="A978" s="2"/>
      <c r="B978" s="130">
        <v>972</v>
      </c>
      <c r="C978" s="30"/>
      <c r="D978" s="19"/>
      <c r="E978" s="119" t="str">
        <f>IF(D978&lt;&gt;"",VLOOKUP(D978,التكويد!X:Z,2,0),"")</f>
        <v/>
      </c>
      <c r="F978" s="8"/>
      <c r="G978" s="19"/>
      <c r="H978" s="122" t="str">
        <f>IF(G978&lt;&gt;"",VLOOKUP(G978,التكويد!D:E,2,0),"")</f>
        <v/>
      </c>
      <c r="I978" s="9"/>
      <c r="J978" s="10"/>
      <c r="K978" s="125">
        <f t="shared" si="14"/>
        <v>0</v>
      </c>
      <c r="L978" s="2"/>
      <c r="M978" s="11"/>
      <c r="N978" s="10"/>
      <c r="O978" s="12"/>
      <c r="P978" s="28">
        <f t="shared" si="15"/>
        <v>0</v>
      </c>
    </row>
    <row r="979" spans="1:16" ht="17.25" thickTop="1" thickBot="1">
      <c r="A979" s="2"/>
      <c r="B979" s="130">
        <v>973</v>
      </c>
      <c r="C979" s="30"/>
      <c r="D979" s="19"/>
      <c r="E979" s="119" t="str">
        <f>IF(D979&lt;&gt;"",VLOOKUP(D979,التكويد!X:Z,2,0),"")</f>
        <v/>
      </c>
      <c r="F979" s="8"/>
      <c r="G979" s="19"/>
      <c r="H979" s="122" t="str">
        <f>IF(G979&lt;&gt;"",VLOOKUP(G979,التكويد!D:E,2,0),"")</f>
        <v/>
      </c>
      <c r="I979" s="9"/>
      <c r="J979" s="10"/>
      <c r="K979" s="125">
        <f t="shared" si="14"/>
        <v>0</v>
      </c>
      <c r="L979" s="2"/>
      <c r="M979" s="11"/>
      <c r="N979" s="10"/>
      <c r="O979" s="12"/>
      <c r="P979" s="28">
        <f t="shared" si="15"/>
        <v>0</v>
      </c>
    </row>
    <row r="980" spans="1:16" ht="17.25" thickTop="1" thickBot="1">
      <c r="A980" s="2"/>
      <c r="B980" s="130">
        <v>974</v>
      </c>
      <c r="C980" s="30"/>
      <c r="D980" s="19"/>
      <c r="E980" s="119" t="str">
        <f>IF(D980&lt;&gt;"",VLOOKUP(D980,التكويد!X:Z,2,0),"")</f>
        <v/>
      </c>
      <c r="F980" s="8"/>
      <c r="G980" s="19"/>
      <c r="H980" s="122" t="str">
        <f>IF(G980&lt;&gt;"",VLOOKUP(G980,التكويد!D:E,2,0),"")</f>
        <v/>
      </c>
      <c r="I980" s="9"/>
      <c r="J980" s="10"/>
      <c r="K980" s="125">
        <f t="shared" si="14"/>
        <v>0</v>
      </c>
      <c r="L980" s="2"/>
      <c r="M980" s="11"/>
      <c r="N980" s="10"/>
      <c r="O980" s="12"/>
      <c r="P980" s="28">
        <f t="shared" si="15"/>
        <v>0</v>
      </c>
    </row>
    <row r="981" spans="1:16" ht="17.25" thickTop="1" thickBot="1">
      <c r="A981" s="2"/>
      <c r="B981" s="130">
        <v>975</v>
      </c>
      <c r="C981" s="30"/>
      <c r="D981" s="19"/>
      <c r="E981" s="119" t="str">
        <f>IF(D981&lt;&gt;"",VLOOKUP(D981,التكويد!X:Z,2,0),"")</f>
        <v/>
      </c>
      <c r="F981" s="8"/>
      <c r="G981" s="19"/>
      <c r="H981" s="122" t="str">
        <f>IF(G981&lt;&gt;"",VLOOKUP(G981,التكويد!D:E,2,0),"")</f>
        <v/>
      </c>
      <c r="I981" s="9"/>
      <c r="J981" s="10"/>
      <c r="K981" s="125">
        <f t="shared" si="14"/>
        <v>0</v>
      </c>
      <c r="L981" s="2"/>
      <c r="M981" s="11"/>
      <c r="N981" s="10"/>
      <c r="O981" s="12"/>
      <c r="P981" s="28">
        <f t="shared" si="15"/>
        <v>0</v>
      </c>
    </row>
    <row r="982" spans="1:16" ht="17.25" thickTop="1" thickBot="1">
      <c r="A982" s="2"/>
      <c r="B982" s="130">
        <v>976</v>
      </c>
      <c r="C982" s="30"/>
      <c r="D982" s="19"/>
      <c r="E982" s="119" t="str">
        <f>IF(D982&lt;&gt;"",VLOOKUP(D982,التكويد!X:Z,2,0),"")</f>
        <v/>
      </c>
      <c r="F982" s="8"/>
      <c r="G982" s="19"/>
      <c r="H982" s="122" t="str">
        <f>IF(G982&lt;&gt;"",VLOOKUP(G982,التكويد!D:E,2,0),"")</f>
        <v/>
      </c>
      <c r="I982" s="9"/>
      <c r="J982" s="10"/>
      <c r="K982" s="125">
        <f t="shared" si="14"/>
        <v>0</v>
      </c>
      <c r="L982" s="2"/>
      <c r="M982" s="11"/>
      <c r="N982" s="10"/>
      <c r="O982" s="12"/>
      <c r="P982" s="28">
        <f t="shared" si="15"/>
        <v>0</v>
      </c>
    </row>
    <row r="983" spans="1:16" ht="17.25" thickTop="1" thickBot="1">
      <c r="A983" s="2"/>
      <c r="B983" s="130">
        <v>977</v>
      </c>
      <c r="C983" s="30"/>
      <c r="D983" s="19"/>
      <c r="E983" s="119" t="str">
        <f>IF(D983&lt;&gt;"",VLOOKUP(D983,التكويد!X:Z,2,0),"")</f>
        <v/>
      </c>
      <c r="F983" s="8"/>
      <c r="G983" s="19"/>
      <c r="H983" s="122" t="str">
        <f>IF(G983&lt;&gt;"",VLOOKUP(G983,التكويد!D:E,2,0),"")</f>
        <v/>
      </c>
      <c r="I983" s="9"/>
      <c r="J983" s="10"/>
      <c r="K983" s="125">
        <f t="shared" si="14"/>
        <v>0</v>
      </c>
      <c r="L983" s="2"/>
      <c r="M983" s="11"/>
      <c r="N983" s="10"/>
      <c r="O983" s="12"/>
      <c r="P983" s="28">
        <f t="shared" si="15"/>
        <v>0</v>
      </c>
    </row>
    <row r="984" spans="1:16" ht="17.25" thickTop="1" thickBot="1">
      <c r="A984" s="2"/>
      <c r="B984" s="130">
        <v>978</v>
      </c>
      <c r="C984" s="30"/>
      <c r="D984" s="19"/>
      <c r="E984" s="119" t="str">
        <f>IF(D984&lt;&gt;"",VLOOKUP(D984,التكويد!X:Z,2,0),"")</f>
        <v/>
      </c>
      <c r="F984" s="8"/>
      <c r="G984" s="19"/>
      <c r="H984" s="122" t="str">
        <f>IF(G984&lt;&gt;"",VLOOKUP(G984,التكويد!D:E,2,0),"")</f>
        <v/>
      </c>
      <c r="I984" s="9"/>
      <c r="J984" s="10"/>
      <c r="K984" s="125">
        <f t="shared" si="14"/>
        <v>0</v>
      </c>
      <c r="L984" s="2"/>
      <c r="M984" s="11"/>
      <c r="N984" s="10"/>
      <c r="O984" s="12"/>
      <c r="P984" s="28">
        <f t="shared" si="15"/>
        <v>0</v>
      </c>
    </row>
    <row r="985" spans="1:16" ht="17.25" thickTop="1" thickBot="1">
      <c r="A985" s="2"/>
      <c r="B985" s="130">
        <v>979</v>
      </c>
      <c r="C985" s="30"/>
      <c r="D985" s="19"/>
      <c r="E985" s="119" t="str">
        <f>IF(D985&lt;&gt;"",VLOOKUP(D985,التكويد!X:Z,2,0),"")</f>
        <v/>
      </c>
      <c r="F985" s="8"/>
      <c r="G985" s="19"/>
      <c r="H985" s="122" t="str">
        <f>IF(G985&lt;&gt;"",VLOOKUP(G985,التكويد!D:E,2,0),"")</f>
        <v/>
      </c>
      <c r="I985" s="9"/>
      <c r="J985" s="10"/>
      <c r="K985" s="125">
        <f t="shared" si="14"/>
        <v>0</v>
      </c>
      <c r="L985" s="2"/>
      <c r="M985" s="11"/>
      <c r="N985" s="10"/>
      <c r="O985" s="12"/>
      <c r="P985" s="28">
        <f t="shared" si="15"/>
        <v>0</v>
      </c>
    </row>
    <row r="986" spans="1:16" ht="17.25" thickTop="1" thickBot="1">
      <c r="A986" s="2"/>
      <c r="B986" s="130">
        <v>980</v>
      </c>
      <c r="C986" s="30"/>
      <c r="D986" s="19"/>
      <c r="E986" s="119" t="str">
        <f>IF(D986&lt;&gt;"",VLOOKUP(D986,التكويد!X:Z,2,0),"")</f>
        <v/>
      </c>
      <c r="F986" s="8"/>
      <c r="G986" s="19"/>
      <c r="H986" s="122" t="str">
        <f>IF(G986&lt;&gt;"",VLOOKUP(G986,التكويد!D:E,2,0),"")</f>
        <v/>
      </c>
      <c r="I986" s="9"/>
      <c r="J986" s="10"/>
      <c r="K986" s="125">
        <f t="shared" si="14"/>
        <v>0</v>
      </c>
      <c r="L986" s="2"/>
      <c r="M986" s="11"/>
      <c r="N986" s="10"/>
      <c r="O986" s="12"/>
      <c r="P986" s="28">
        <f t="shared" si="15"/>
        <v>0</v>
      </c>
    </row>
    <row r="987" spans="1:16" ht="17.25" thickTop="1" thickBot="1">
      <c r="A987" s="2"/>
      <c r="B987" s="130">
        <v>981</v>
      </c>
      <c r="C987" s="30"/>
      <c r="D987" s="19"/>
      <c r="E987" s="119" t="str">
        <f>IF(D987&lt;&gt;"",VLOOKUP(D987,التكويد!X:Z,2,0),"")</f>
        <v/>
      </c>
      <c r="F987" s="8"/>
      <c r="G987" s="19"/>
      <c r="H987" s="122" t="str">
        <f>IF(G987&lt;&gt;"",VLOOKUP(G987,التكويد!D:E,2,0),"")</f>
        <v/>
      </c>
      <c r="I987" s="9"/>
      <c r="J987" s="10"/>
      <c r="K987" s="125">
        <f t="shared" si="14"/>
        <v>0</v>
      </c>
      <c r="L987" s="2"/>
      <c r="M987" s="11"/>
      <c r="N987" s="10"/>
      <c r="O987" s="12"/>
      <c r="P987" s="28">
        <f t="shared" si="15"/>
        <v>0</v>
      </c>
    </row>
    <row r="988" spans="1:16" ht="17.25" thickTop="1" thickBot="1">
      <c r="A988" s="2"/>
      <c r="B988" s="130">
        <v>982</v>
      </c>
      <c r="C988" s="30"/>
      <c r="D988" s="19"/>
      <c r="E988" s="119" t="str">
        <f>IF(D988&lt;&gt;"",VLOOKUP(D988,التكويد!X:Z,2,0),"")</f>
        <v/>
      </c>
      <c r="F988" s="8"/>
      <c r="G988" s="19"/>
      <c r="H988" s="122" t="str">
        <f>IF(G988&lt;&gt;"",VLOOKUP(G988,التكويد!D:E,2,0),"")</f>
        <v/>
      </c>
      <c r="I988" s="9"/>
      <c r="J988" s="10"/>
      <c r="K988" s="125">
        <f t="shared" si="14"/>
        <v>0</v>
      </c>
      <c r="L988" s="2"/>
      <c r="M988" s="11"/>
      <c r="N988" s="10"/>
      <c r="O988" s="12"/>
      <c r="P988" s="28">
        <f t="shared" si="15"/>
        <v>0</v>
      </c>
    </row>
    <row r="989" spans="1:16" ht="17.25" thickTop="1" thickBot="1">
      <c r="A989" s="2"/>
      <c r="B989" s="130">
        <v>983</v>
      </c>
      <c r="C989" s="30"/>
      <c r="D989" s="19"/>
      <c r="E989" s="119" t="str">
        <f>IF(D989&lt;&gt;"",VLOOKUP(D989,التكويد!X:Z,2,0),"")</f>
        <v/>
      </c>
      <c r="F989" s="8"/>
      <c r="G989" s="19"/>
      <c r="H989" s="122" t="str">
        <f>IF(G989&lt;&gt;"",VLOOKUP(G989,التكويد!D:E,2,0),"")</f>
        <v/>
      </c>
      <c r="I989" s="9"/>
      <c r="J989" s="10"/>
      <c r="K989" s="125">
        <f t="shared" si="14"/>
        <v>0</v>
      </c>
      <c r="L989" s="2"/>
      <c r="M989" s="11"/>
      <c r="N989" s="10"/>
      <c r="O989" s="12"/>
      <c r="P989" s="28">
        <f t="shared" si="15"/>
        <v>0</v>
      </c>
    </row>
    <row r="990" spans="1:16" ht="17.25" thickTop="1" thickBot="1">
      <c r="A990" s="2"/>
      <c r="B990" s="130">
        <v>984</v>
      </c>
      <c r="C990" s="30"/>
      <c r="D990" s="19"/>
      <c r="E990" s="119" t="str">
        <f>IF(D990&lt;&gt;"",VLOOKUP(D990,التكويد!X:Z,2,0),"")</f>
        <v/>
      </c>
      <c r="F990" s="8"/>
      <c r="G990" s="19"/>
      <c r="H990" s="122" t="str">
        <f>IF(G990&lt;&gt;"",VLOOKUP(G990,التكويد!D:E,2,0),"")</f>
        <v/>
      </c>
      <c r="I990" s="9"/>
      <c r="J990" s="10"/>
      <c r="K990" s="125">
        <f t="shared" si="14"/>
        <v>0</v>
      </c>
      <c r="L990" s="2"/>
      <c r="M990" s="11"/>
      <c r="N990" s="10"/>
      <c r="O990" s="12"/>
      <c r="P990" s="28">
        <f t="shared" si="15"/>
        <v>0</v>
      </c>
    </row>
    <row r="991" spans="1:16" ht="17.25" thickTop="1" thickBot="1">
      <c r="A991" s="2"/>
      <c r="B991" s="130">
        <v>985</v>
      </c>
      <c r="C991" s="30"/>
      <c r="D991" s="19"/>
      <c r="E991" s="119" t="str">
        <f>IF(D991&lt;&gt;"",VLOOKUP(D991,التكويد!X:Z,2,0),"")</f>
        <v/>
      </c>
      <c r="F991" s="8"/>
      <c r="G991" s="19"/>
      <c r="H991" s="122" t="str">
        <f>IF(G991&lt;&gt;"",VLOOKUP(G991,التكويد!D:E,2,0),"")</f>
        <v/>
      </c>
      <c r="I991" s="9"/>
      <c r="J991" s="10"/>
      <c r="K991" s="125">
        <f t="shared" si="14"/>
        <v>0</v>
      </c>
      <c r="L991" s="2"/>
      <c r="M991" s="11"/>
      <c r="N991" s="10"/>
      <c r="O991" s="12"/>
      <c r="P991" s="28">
        <f t="shared" si="15"/>
        <v>0</v>
      </c>
    </row>
    <row r="992" spans="1:16" ht="17.25" thickTop="1" thickBot="1">
      <c r="A992" s="2"/>
      <c r="B992" s="130">
        <v>986</v>
      </c>
      <c r="C992" s="30"/>
      <c r="D992" s="19"/>
      <c r="E992" s="119" t="str">
        <f>IF(D992&lt;&gt;"",VLOOKUP(D992,التكويد!X:Z,2,0),"")</f>
        <v/>
      </c>
      <c r="F992" s="8"/>
      <c r="G992" s="19"/>
      <c r="H992" s="122" t="str">
        <f>IF(G992&lt;&gt;"",VLOOKUP(G992,التكويد!D:E,2,0),"")</f>
        <v/>
      </c>
      <c r="I992" s="9"/>
      <c r="J992" s="10"/>
      <c r="K992" s="125">
        <f t="shared" si="14"/>
        <v>0</v>
      </c>
      <c r="L992" s="2"/>
      <c r="M992" s="11"/>
      <c r="N992" s="10"/>
      <c r="O992" s="12"/>
      <c r="P992" s="28">
        <f t="shared" si="15"/>
        <v>0</v>
      </c>
    </row>
    <row r="993" spans="1:16" ht="17.25" thickTop="1" thickBot="1">
      <c r="A993" s="2"/>
      <c r="B993" s="130">
        <v>987</v>
      </c>
      <c r="C993" s="30"/>
      <c r="D993" s="19"/>
      <c r="E993" s="119" t="str">
        <f>IF(D993&lt;&gt;"",VLOOKUP(D993,التكويد!X:Z,2,0),"")</f>
        <v/>
      </c>
      <c r="F993" s="8"/>
      <c r="G993" s="19"/>
      <c r="H993" s="122" t="str">
        <f>IF(G993&lt;&gt;"",VLOOKUP(G993,التكويد!D:E,2,0),"")</f>
        <v/>
      </c>
      <c r="I993" s="9"/>
      <c r="J993" s="10"/>
      <c r="K993" s="125">
        <f t="shared" si="14"/>
        <v>0</v>
      </c>
      <c r="L993" s="2"/>
      <c r="M993" s="11"/>
      <c r="N993" s="10"/>
      <c r="O993" s="12"/>
      <c r="P993" s="28">
        <f t="shared" si="15"/>
        <v>0</v>
      </c>
    </row>
    <row r="994" spans="1:16" ht="17.25" thickTop="1" thickBot="1">
      <c r="A994" s="2"/>
      <c r="B994" s="130">
        <v>988</v>
      </c>
      <c r="C994" s="30"/>
      <c r="D994" s="19"/>
      <c r="E994" s="119" t="str">
        <f>IF(D994&lt;&gt;"",VLOOKUP(D994,التكويد!X:Z,2,0),"")</f>
        <v/>
      </c>
      <c r="F994" s="8"/>
      <c r="G994" s="19"/>
      <c r="H994" s="122" t="str">
        <f>IF(G994&lt;&gt;"",VLOOKUP(G994,التكويد!D:E,2,0),"")</f>
        <v/>
      </c>
      <c r="I994" s="9"/>
      <c r="J994" s="10"/>
      <c r="K994" s="125">
        <f t="shared" si="14"/>
        <v>0</v>
      </c>
      <c r="L994" s="2"/>
      <c r="M994" s="11"/>
      <c r="N994" s="10"/>
      <c r="O994" s="12"/>
      <c r="P994" s="28">
        <f t="shared" si="15"/>
        <v>0</v>
      </c>
    </row>
    <row r="995" spans="1:16" ht="17.25" thickTop="1" thickBot="1">
      <c r="A995" s="2"/>
      <c r="B995" s="130">
        <v>989</v>
      </c>
      <c r="C995" s="30"/>
      <c r="D995" s="19"/>
      <c r="E995" s="119" t="str">
        <f>IF(D995&lt;&gt;"",VLOOKUP(D995,التكويد!X:Z,2,0),"")</f>
        <v/>
      </c>
      <c r="F995" s="8"/>
      <c r="G995" s="19"/>
      <c r="H995" s="122" t="str">
        <f>IF(G995&lt;&gt;"",VLOOKUP(G995,التكويد!D:E,2,0),"")</f>
        <v/>
      </c>
      <c r="I995" s="9"/>
      <c r="J995" s="10"/>
      <c r="K995" s="125">
        <f t="shared" si="14"/>
        <v>0</v>
      </c>
      <c r="L995" s="2"/>
      <c r="M995" s="11"/>
      <c r="N995" s="10"/>
      <c r="O995" s="12"/>
      <c r="P995" s="28">
        <f t="shared" si="15"/>
        <v>0</v>
      </c>
    </row>
    <row r="996" spans="1:16" ht="17.25" thickTop="1" thickBot="1">
      <c r="A996" s="2"/>
      <c r="B996" s="130">
        <v>990</v>
      </c>
      <c r="C996" s="30"/>
      <c r="D996" s="19"/>
      <c r="E996" s="119" t="str">
        <f>IF(D996&lt;&gt;"",VLOOKUP(D996,التكويد!X:Z,2,0),"")</f>
        <v/>
      </c>
      <c r="F996" s="8"/>
      <c r="G996" s="19"/>
      <c r="H996" s="122" t="str">
        <f>IF(G996&lt;&gt;"",VLOOKUP(G996,التكويد!D:E,2,0),"")</f>
        <v/>
      </c>
      <c r="I996" s="9"/>
      <c r="J996" s="10"/>
      <c r="K996" s="125">
        <f t="shared" si="14"/>
        <v>0</v>
      </c>
      <c r="L996" s="2"/>
      <c r="M996" s="11"/>
      <c r="N996" s="10"/>
      <c r="O996" s="12"/>
      <c r="P996" s="28">
        <f t="shared" si="15"/>
        <v>0</v>
      </c>
    </row>
    <row r="997" spans="1:16" ht="17.25" thickTop="1" thickBot="1">
      <c r="A997" s="2"/>
      <c r="B997" s="130">
        <v>991</v>
      </c>
      <c r="C997" s="30"/>
      <c r="D997" s="19"/>
      <c r="E997" s="119" t="str">
        <f>IF(D997&lt;&gt;"",VLOOKUP(D997,التكويد!X:Z,2,0),"")</f>
        <v/>
      </c>
      <c r="F997" s="8"/>
      <c r="G997" s="19"/>
      <c r="H997" s="122" t="str">
        <f>IF(G997&lt;&gt;"",VLOOKUP(G997,التكويد!D:E,2,0),"")</f>
        <v/>
      </c>
      <c r="I997" s="9"/>
      <c r="J997" s="10"/>
      <c r="K997" s="125">
        <f t="shared" si="14"/>
        <v>0</v>
      </c>
      <c r="L997" s="2"/>
      <c r="M997" s="11"/>
      <c r="N997" s="10"/>
      <c r="O997" s="12"/>
      <c r="P997" s="28">
        <f t="shared" si="15"/>
        <v>0</v>
      </c>
    </row>
    <row r="998" spans="1:16" ht="17.25" thickTop="1" thickBot="1">
      <c r="A998" s="2"/>
      <c r="B998" s="130">
        <v>992</v>
      </c>
      <c r="C998" s="30"/>
      <c r="D998" s="19"/>
      <c r="E998" s="119" t="str">
        <f>IF(D998&lt;&gt;"",VLOOKUP(D998,التكويد!X:Z,2,0),"")</f>
        <v/>
      </c>
      <c r="F998" s="8"/>
      <c r="G998" s="19"/>
      <c r="H998" s="122" t="str">
        <f>IF(G998&lt;&gt;"",VLOOKUP(G998,التكويد!D:E,2,0),"")</f>
        <v/>
      </c>
      <c r="I998" s="9"/>
      <c r="J998" s="10"/>
      <c r="K998" s="125">
        <f t="shared" si="14"/>
        <v>0</v>
      </c>
      <c r="L998" s="2"/>
      <c r="M998" s="11"/>
      <c r="N998" s="10"/>
      <c r="O998" s="12"/>
      <c r="P998" s="28">
        <f t="shared" si="15"/>
        <v>0</v>
      </c>
    </row>
    <row r="999" spans="1:16" ht="17.25" thickTop="1" thickBot="1">
      <c r="A999" s="2"/>
      <c r="B999" s="130">
        <v>993</v>
      </c>
      <c r="C999" s="30"/>
      <c r="D999" s="19"/>
      <c r="E999" s="119" t="str">
        <f>IF(D999&lt;&gt;"",VLOOKUP(D999,التكويد!X:Z,2,0),"")</f>
        <v/>
      </c>
      <c r="F999" s="8"/>
      <c r="G999" s="19"/>
      <c r="H999" s="122" t="str">
        <f>IF(G999&lt;&gt;"",VLOOKUP(G999,التكويد!D:E,2,0),"")</f>
        <v/>
      </c>
      <c r="I999" s="9"/>
      <c r="J999" s="10"/>
      <c r="K999" s="125">
        <f t="shared" si="14"/>
        <v>0</v>
      </c>
      <c r="L999" s="2"/>
      <c r="M999" s="11"/>
      <c r="N999" s="10"/>
      <c r="O999" s="12"/>
      <c r="P999" s="28">
        <f t="shared" si="15"/>
        <v>0</v>
      </c>
    </row>
    <row r="1000" spans="1:16" ht="17.25" thickTop="1" thickBot="1">
      <c r="A1000" s="2"/>
      <c r="B1000" s="130">
        <v>994</v>
      </c>
      <c r="C1000" s="30"/>
      <c r="D1000" s="19"/>
      <c r="E1000" s="119" t="str">
        <f>IF(D1000&lt;&gt;"",VLOOKUP(D1000,التكويد!X:Z,2,0),"")</f>
        <v/>
      </c>
      <c r="F1000" s="8"/>
      <c r="G1000" s="19"/>
      <c r="H1000" s="122" t="str">
        <f>IF(G1000&lt;&gt;"",VLOOKUP(G1000,التكويد!D:E,2,0),"")</f>
        <v/>
      </c>
      <c r="I1000" s="9"/>
      <c r="J1000" s="10"/>
      <c r="K1000" s="125">
        <f t="shared" si="14"/>
        <v>0</v>
      </c>
      <c r="L1000" s="2"/>
      <c r="M1000" s="11"/>
      <c r="N1000" s="10"/>
      <c r="O1000" s="12"/>
      <c r="P1000" s="28">
        <f t="shared" si="15"/>
        <v>0</v>
      </c>
    </row>
    <row r="1001" spans="1:16" ht="17.25" thickTop="1" thickBot="1">
      <c r="A1001" s="2"/>
      <c r="B1001" s="130">
        <v>995</v>
      </c>
      <c r="C1001" s="30"/>
      <c r="D1001" s="19"/>
      <c r="E1001" s="119" t="str">
        <f>IF(D1001&lt;&gt;"",VLOOKUP(D1001,التكويد!X:Z,2,0),"")</f>
        <v/>
      </c>
      <c r="F1001" s="8"/>
      <c r="G1001" s="19"/>
      <c r="H1001" s="122" t="str">
        <f>IF(G1001&lt;&gt;"",VLOOKUP(G1001,التكويد!D:E,2,0),"")</f>
        <v/>
      </c>
      <c r="I1001" s="9"/>
      <c r="J1001" s="10"/>
      <c r="K1001" s="125">
        <f t="shared" si="14"/>
        <v>0</v>
      </c>
      <c r="L1001" s="2"/>
      <c r="M1001" s="11"/>
      <c r="N1001" s="10"/>
      <c r="O1001" s="12"/>
      <c r="P1001" s="28">
        <f t="shared" si="15"/>
        <v>0</v>
      </c>
    </row>
    <row r="1002" spans="1:16" ht="17.25" thickTop="1" thickBot="1">
      <c r="A1002" s="2"/>
      <c r="B1002" s="130">
        <v>996</v>
      </c>
      <c r="C1002" s="30"/>
      <c r="D1002" s="19"/>
      <c r="E1002" s="119" t="str">
        <f>IF(D1002&lt;&gt;"",VLOOKUP(D1002,التكويد!X:Z,2,0),"")</f>
        <v/>
      </c>
      <c r="F1002" s="8"/>
      <c r="G1002" s="19"/>
      <c r="H1002" s="122" t="str">
        <f>IF(G1002&lt;&gt;"",VLOOKUP(G1002,التكويد!D:E,2,0),"")</f>
        <v/>
      </c>
      <c r="I1002" s="9"/>
      <c r="J1002" s="10"/>
      <c r="K1002" s="125">
        <f t="shared" si="14"/>
        <v>0</v>
      </c>
      <c r="L1002" s="2"/>
      <c r="M1002" s="11"/>
      <c r="N1002" s="10"/>
      <c r="O1002" s="12"/>
      <c r="P1002" s="28">
        <f t="shared" si="15"/>
        <v>0</v>
      </c>
    </row>
    <row r="1003" spans="1:16" ht="17.25" thickTop="1" thickBot="1">
      <c r="A1003" s="2"/>
      <c r="B1003" s="130">
        <v>997</v>
      </c>
      <c r="C1003" s="30"/>
      <c r="D1003" s="19"/>
      <c r="E1003" s="119" t="str">
        <f>IF(D1003&lt;&gt;"",VLOOKUP(D1003,التكويد!X:Z,2,0),"")</f>
        <v/>
      </c>
      <c r="F1003" s="8"/>
      <c r="G1003" s="19"/>
      <c r="H1003" s="122" t="str">
        <f>IF(G1003&lt;&gt;"",VLOOKUP(G1003,التكويد!D:E,2,0),"")</f>
        <v/>
      </c>
      <c r="I1003" s="9"/>
      <c r="J1003" s="10"/>
      <c r="K1003" s="125">
        <f t="shared" si="14"/>
        <v>0</v>
      </c>
      <c r="L1003" s="2"/>
      <c r="M1003" s="11"/>
      <c r="N1003" s="10"/>
      <c r="O1003" s="12"/>
      <c r="P1003" s="28">
        <f t="shared" si="15"/>
        <v>0</v>
      </c>
    </row>
    <row r="1004" spans="1:16" ht="17.25" thickTop="1" thickBot="1">
      <c r="A1004" s="2"/>
      <c r="B1004" s="130">
        <v>998</v>
      </c>
      <c r="C1004" s="30"/>
      <c r="D1004" s="19"/>
      <c r="E1004" s="119" t="str">
        <f>IF(D1004&lt;&gt;"",VLOOKUP(D1004,التكويد!X:Z,2,0),"")</f>
        <v/>
      </c>
      <c r="F1004" s="8"/>
      <c r="G1004" s="19"/>
      <c r="H1004" s="122" t="str">
        <f>IF(G1004&lt;&gt;"",VLOOKUP(G1004,التكويد!D:E,2,0),"")</f>
        <v/>
      </c>
      <c r="I1004" s="9"/>
      <c r="J1004" s="10"/>
      <c r="K1004" s="125">
        <f t="shared" si="14"/>
        <v>0</v>
      </c>
      <c r="L1004" s="2"/>
      <c r="M1004" s="11"/>
      <c r="N1004" s="10"/>
      <c r="O1004" s="12"/>
      <c r="P1004" s="28">
        <f t="shared" si="15"/>
        <v>0</v>
      </c>
    </row>
    <row r="1005" spans="1:16" ht="17.25" thickTop="1" thickBot="1">
      <c r="A1005" s="2"/>
      <c r="B1005" s="130">
        <v>999</v>
      </c>
      <c r="C1005" s="30"/>
      <c r="D1005" s="19"/>
      <c r="E1005" s="119" t="str">
        <f>IF(D1005&lt;&gt;"",VLOOKUP(D1005,التكويد!X:Z,2,0),"")</f>
        <v/>
      </c>
      <c r="F1005" s="8"/>
      <c r="G1005" s="19"/>
      <c r="H1005" s="122" t="str">
        <f>IF(G1005&lt;&gt;"",VLOOKUP(G1005,التكويد!D:E,2,0),"")</f>
        <v/>
      </c>
      <c r="I1005" s="9"/>
      <c r="J1005" s="10"/>
      <c r="K1005" s="125">
        <f t="shared" si="14"/>
        <v>0</v>
      </c>
      <c r="L1005" s="2"/>
      <c r="M1005" s="11"/>
      <c r="N1005" s="10"/>
      <c r="O1005" s="12"/>
      <c r="P1005" s="28">
        <f t="shared" si="15"/>
        <v>0</v>
      </c>
    </row>
    <row r="1006" spans="1:16" ht="17.25" thickTop="1" thickBot="1">
      <c r="A1006" s="2"/>
      <c r="B1006" s="130">
        <v>1000</v>
      </c>
      <c r="C1006" s="30"/>
      <c r="D1006" s="19"/>
      <c r="E1006" s="119" t="str">
        <f>IF(D1006&lt;&gt;"",VLOOKUP(D1006,التكويد!X:Z,2,0),"")</f>
        <v/>
      </c>
      <c r="F1006" s="8"/>
      <c r="G1006" s="19"/>
      <c r="H1006" s="122" t="str">
        <f>IF(G1006&lt;&gt;"",VLOOKUP(G1006,التكويد!D:E,2,0),"")</f>
        <v/>
      </c>
      <c r="I1006" s="9"/>
      <c r="J1006" s="10"/>
      <c r="K1006" s="125">
        <f t="shared" si="14"/>
        <v>0</v>
      </c>
      <c r="L1006" s="2"/>
      <c r="M1006" s="11"/>
      <c r="N1006" s="10"/>
      <c r="O1006" s="12"/>
      <c r="P1006" s="28">
        <f t="shared" si="15"/>
        <v>0</v>
      </c>
    </row>
    <row r="1007" spans="1:16" ht="17.25" thickTop="1" thickBot="1">
      <c r="A1007" s="2"/>
      <c r="B1007" s="130">
        <v>1001</v>
      </c>
      <c r="C1007" s="30"/>
      <c r="D1007" s="19"/>
      <c r="E1007" s="119" t="str">
        <f>IF(D1007&lt;&gt;"",VLOOKUP(D1007,التكويد!X:Z,2,0),"")</f>
        <v/>
      </c>
      <c r="F1007" s="8"/>
      <c r="G1007" s="19"/>
      <c r="H1007" s="122" t="str">
        <f>IF(G1007&lt;&gt;"",VLOOKUP(G1007,التكويد!D:E,2,0),"")</f>
        <v/>
      </c>
      <c r="I1007" s="9"/>
      <c r="J1007" s="10"/>
      <c r="K1007" s="125">
        <f t="shared" si="14"/>
        <v>0</v>
      </c>
      <c r="L1007" s="2"/>
      <c r="M1007" s="11"/>
      <c r="N1007" s="10"/>
      <c r="O1007" s="12"/>
      <c r="P1007" s="28">
        <f t="shared" si="15"/>
        <v>0</v>
      </c>
    </row>
    <row r="1008" spans="1:16" ht="17.25" thickTop="1" thickBot="1">
      <c r="A1008" s="2"/>
      <c r="B1008" s="130">
        <v>1002</v>
      </c>
      <c r="C1008" s="30"/>
      <c r="D1008" s="19"/>
      <c r="E1008" s="119" t="str">
        <f>IF(D1008&lt;&gt;"",VLOOKUP(D1008,التكويد!X:Z,2,0),"")</f>
        <v/>
      </c>
      <c r="F1008" s="8"/>
      <c r="G1008" s="19"/>
      <c r="H1008" s="122" t="str">
        <f>IF(G1008&lt;&gt;"",VLOOKUP(G1008,التكويد!D:E,2,0),"")</f>
        <v/>
      </c>
      <c r="I1008" s="9"/>
      <c r="J1008" s="10"/>
      <c r="K1008" s="125">
        <f t="shared" si="14"/>
        <v>0</v>
      </c>
      <c r="L1008" s="2"/>
      <c r="M1008" s="11"/>
      <c r="N1008" s="10"/>
      <c r="O1008" s="12"/>
      <c r="P1008" s="28">
        <f t="shared" si="15"/>
        <v>0</v>
      </c>
    </row>
    <row r="1009" spans="1:16" ht="17.25" thickTop="1" thickBot="1">
      <c r="A1009" s="2"/>
      <c r="B1009" s="130">
        <v>1003</v>
      </c>
      <c r="C1009" s="30"/>
      <c r="D1009" s="19"/>
      <c r="E1009" s="119" t="str">
        <f>IF(D1009&lt;&gt;"",VLOOKUP(D1009,التكويد!X:Z,2,0),"")</f>
        <v/>
      </c>
      <c r="F1009" s="8"/>
      <c r="G1009" s="19"/>
      <c r="H1009" s="122" t="str">
        <f>IF(G1009&lt;&gt;"",VLOOKUP(G1009,التكويد!D:E,2,0),"")</f>
        <v/>
      </c>
      <c r="I1009" s="9"/>
      <c r="J1009" s="10"/>
      <c r="K1009" s="125">
        <f t="shared" si="14"/>
        <v>0</v>
      </c>
      <c r="L1009" s="2"/>
      <c r="M1009" s="11"/>
      <c r="N1009" s="10"/>
      <c r="O1009" s="12"/>
      <c r="P1009" s="28">
        <f t="shared" si="15"/>
        <v>0</v>
      </c>
    </row>
    <row r="1010" spans="1:16" ht="17.25" thickTop="1" thickBot="1">
      <c r="A1010" s="2"/>
      <c r="B1010" s="130">
        <v>1004</v>
      </c>
      <c r="C1010" s="30"/>
      <c r="D1010" s="19"/>
      <c r="E1010" s="119" t="str">
        <f>IF(D1010&lt;&gt;"",VLOOKUP(D1010,التكويد!X:Z,2,0),"")</f>
        <v/>
      </c>
      <c r="F1010" s="8"/>
      <c r="G1010" s="19"/>
      <c r="H1010" s="122" t="str">
        <f>IF(G1010&lt;&gt;"",VLOOKUP(G1010,التكويد!D:E,2,0),"")</f>
        <v/>
      </c>
      <c r="I1010" s="9"/>
      <c r="J1010" s="10"/>
      <c r="K1010" s="125">
        <f t="shared" si="14"/>
        <v>0</v>
      </c>
      <c r="L1010" s="2"/>
      <c r="M1010" s="11"/>
      <c r="N1010" s="10"/>
      <c r="O1010" s="12"/>
      <c r="P1010" s="28">
        <f t="shared" si="15"/>
        <v>0</v>
      </c>
    </row>
    <row r="1011" spans="1:16" ht="17.25" thickTop="1" thickBot="1">
      <c r="A1011" s="2"/>
      <c r="B1011" s="130">
        <v>1005</v>
      </c>
      <c r="C1011" s="30"/>
      <c r="D1011" s="19"/>
      <c r="E1011" s="119" t="str">
        <f>IF(D1011&lt;&gt;"",VLOOKUP(D1011,التكويد!X:Z,2,0),"")</f>
        <v/>
      </c>
      <c r="F1011" s="8"/>
      <c r="G1011" s="19"/>
      <c r="H1011" s="122" t="str">
        <f>IF(G1011&lt;&gt;"",VLOOKUP(G1011,التكويد!D:E,2,0),"")</f>
        <v/>
      </c>
      <c r="I1011" s="9"/>
      <c r="J1011" s="10"/>
      <c r="K1011" s="125">
        <f t="shared" si="14"/>
        <v>0</v>
      </c>
      <c r="L1011" s="2"/>
      <c r="M1011" s="11"/>
      <c r="N1011" s="10"/>
      <c r="O1011" s="12"/>
      <c r="P1011" s="28">
        <f t="shared" si="15"/>
        <v>0</v>
      </c>
    </row>
    <row r="1012" spans="1:16" ht="17.25" thickTop="1" thickBot="1">
      <c r="A1012" s="2"/>
      <c r="B1012" s="130">
        <v>1006</v>
      </c>
      <c r="C1012" s="30"/>
      <c r="D1012" s="19"/>
      <c r="E1012" s="119" t="str">
        <f>IF(D1012&lt;&gt;"",VLOOKUP(D1012,التكويد!X:Z,2,0),"")</f>
        <v/>
      </c>
      <c r="F1012" s="8"/>
      <c r="G1012" s="19"/>
      <c r="H1012" s="122" t="str">
        <f>IF(G1012&lt;&gt;"",VLOOKUP(G1012,التكويد!D:E,2,0),"")</f>
        <v/>
      </c>
      <c r="I1012" s="9"/>
      <c r="J1012" s="10"/>
      <c r="K1012" s="125">
        <f t="shared" si="14"/>
        <v>0</v>
      </c>
      <c r="L1012" s="2"/>
      <c r="M1012" s="11"/>
      <c r="N1012" s="10"/>
      <c r="O1012" s="12"/>
      <c r="P1012" s="28">
        <f t="shared" si="15"/>
        <v>0</v>
      </c>
    </row>
    <row r="1013" spans="1:16" ht="17.25" thickTop="1" thickBot="1">
      <c r="A1013" s="2"/>
      <c r="B1013" s="130">
        <v>1007</v>
      </c>
      <c r="C1013" s="30"/>
      <c r="D1013" s="19"/>
      <c r="E1013" s="119" t="str">
        <f>IF(D1013&lt;&gt;"",VLOOKUP(D1013,التكويد!X:Z,2,0),"")</f>
        <v/>
      </c>
      <c r="F1013" s="8"/>
      <c r="G1013" s="19"/>
      <c r="H1013" s="122" t="str">
        <f>IF(G1013&lt;&gt;"",VLOOKUP(G1013,التكويد!D:E,2,0),"")</f>
        <v/>
      </c>
      <c r="I1013" s="9"/>
      <c r="J1013" s="10"/>
      <c r="K1013" s="125">
        <f t="shared" si="14"/>
        <v>0</v>
      </c>
      <c r="L1013" s="2"/>
      <c r="M1013" s="11"/>
      <c r="N1013" s="10"/>
      <c r="O1013" s="12"/>
      <c r="P1013" s="28">
        <f t="shared" si="15"/>
        <v>0</v>
      </c>
    </row>
    <row r="1014" spans="1:16" ht="17.25" thickTop="1" thickBot="1">
      <c r="A1014" s="2"/>
      <c r="B1014" s="130">
        <v>1008</v>
      </c>
      <c r="C1014" s="30"/>
      <c r="D1014" s="19"/>
      <c r="E1014" s="119" t="str">
        <f>IF(D1014&lt;&gt;"",VLOOKUP(D1014,التكويد!X:Z,2,0),"")</f>
        <v/>
      </c>
      <c r="F1014" s="8"/>
      <c r="G1014" s="19"/>
      <c r="H1014" s="122" t="str">
        <f>IF(G1014&lt;&gt;"",VLOOKUP(G1014,التكويد!D:E,2,0),"")</f>
        <v/>
      </c>
      <c r="I1014" s="9"/>
      <c r="J1014" s="10"/>
      <c r="K1014" s="125">
        <f t="shared" si="14"/>
        <v>0</v>
      </c>
      <c r="L1014" s="2"/>
      <c r="M1014" s="11"/>
      <c r="N1014" s="10"/>
      <c r="O1014" s="12"/>
      <c r="P1014" s="28">
        <f t="shared" si="15"/>
        <v>0</v>
      </c>
    </row>
    <row r="1015" spans="1:16" ht="17.25" thickTop="1" thickBot="1">
      <c r="A1015" s="2"/>
      <c r="B1015" s="130">
        <v>1009</v>
      </c>
      <c r="C1015" s="30"/>
      <c r="D1015" s="19"/>
      <c r="E1015" s="119" t="str">
        <f>IF(D1015&lt;&gt;"",VLOOKUP(D1015,التكويد!X:Z,2,0),"")</f>
        <v/>
      </c>
      <c r="F1015" s="8"/>
      <c r="G1015" s="19"/>
      <c r="H1015" s="122" t="str">
        <f>IF(G1015&lt;&gt;"",VLOOKUP(G1015,التكويد!D:E,2,0),"")</f>
        <v/>
      </c>
      <c r="I1015" s="9"/>
      <c r="J1015" s="10"/>
      <c r="K1015" s="125">
        <f t="shared" si="14"/>
        <v>0</v>
      </c>
      <c r="L1015" s="2"/>
      <c r="M1015" s="11"/>
      <c r="N1015" s="10"/>
      <c r="O1015" s="12"/>
      <c r="P1015" s="28">
        <f t="shared" si="15"/>
        <v>0</v>
      </c>
    </row>
    <row r="1016" spans="1:16" ht="17.25" thickTop="1" thickBot="1">
      <c r="A1016" s="2"/>
      <c r="B1016" s="130">
        <v>1010</v>
      </c>
      <c r="C1016" s="30"/>
      <c r="D1016" s="19"/>
      <c r="E1016" s="119" t="str">
        <f>IF(D1016&lt;&gt;"",VLOOKUP(D1016,التكويد!X:Z,2,0),"")</f>
        <v/>
      </c>
      <c r="F1016" s="8"/>
      <c r="G1016" s="19"/>
      <c r="H1016" s="122" t="str">
        <f>IF(G1016&lt;&gt;"",VLOOKUP(G1016,التكويد!D:E,2,0),"")</f>
        <v/>
      </c>
      <c r="I1016" s="9"/>
      <c r="J1016" s="10"/>
      <c r="K1016" s="125">
        <f t="shared" si="14"/>
        <v>0</v>
      </c>
      <c r="L1016" s="2"/>
      <c r="M1016" s="11"/>
      <c r="N1016" s="10"/>
      <c r="O1016" s="12"/>
      <c r="P1016" s="28">
        <f t="shared" si="15"/>
        <v>0</v>
      </c>
    </row>
    <row r="1017" spans="1:16" ht="17.25" thickTop="1" thickBot="1">
      <c r="A1017" s="2"/>
      <c r="B1017" s="130">
        <v>1011</v>
      </c>
      <c r="C1017" s="30"/>
      <c r="D1017" s="19"/>
      <c r="E1017" s="119" t="str">
        <f>IF(D1017&lt;&gt;"",VLOOKUP(D1017,التكويد!X:Z,2,0),"")</f>
        <v/>
      </c>
      <c r="F1017" s="8"/>
      <c r="G1017" s="19"/>
      <c r="H1017" s="122" t="str">
        <f>IF(G1017&lt;&gt;"",VLOOKUP(G1017,التكويد!D:E,2,0),"")</f>
        <v/>
      </c>
      <c r="I1017" s="9"/>
      <c r="J1017" s="10"/>
      <c r="K1017" s="125">
        <f t="shared" si="14"/>
        <v>0</v>
      </c>
      <c r="L1017" s="2"/>
      <c r="M1017" s="11"/>
      <c r="N1017" s="10"/>
      <c r="O1017" s="12"/>
      <c r="P1017" s="28">
        <f t="shared" si="15"/>
        <v>0</v>
      </c>
    </row>
    <row r="1018" spans="1:16" ht="17.25" thickTop="1" thickBot="1">
      <c r="A1018" s="2"/>
      <c r="B1018" s="130">
        <v>1012</v>
      </c>
      <c r="C1018" s="30"/>
      <c r="D1018" s="19"/>
      <c r="E1018" s="119" t="str">
        <f>IF(D1018&lt;&gt;"",VLOOKUP(D1018,التكويد!X:Z,2,0),"")</f>
        <v/>
      </c>
      <c r="F1018" s="8"/>
      <c r="G1018" s="19"/>
      <c r="H1018" s="122" t="str">
        <f>IF(G1018&lt;&gt;"",VLOOKUP(G1018,التكويد!D:E,2,0),"")</f>
        <v/>
      </c>
      <c r="I1018" s="9"/>
      <c r="J1018" s="10"/>
      <c r="K1018" s="125">
        <f t="shared" si="14"/>
        <v>0</v>
      </c>
      <c r="L1018" s="2"/>
      <c r="M1018" s="11"/>
      <c r="N1018" s="10"/>
      <c r="O1018" s="12"/>
      <c r="P1018" s="28">
        <f t="shared" si="15"/>
        <v>0</v>
      </c>
    </row>
    <row r="1019" spans="1:16" ht="17.25" thickTop="1" thickBot="1">
      <c r="A1019" s="2"/>
      <c r="B1019" s="130">
        <v>1013</v>
      </c>
      <c r="C1019" s="30"/>
      <c r="D1019" s="19"/>
      <c r="E1019" s="119" t="str">
        <f>IF(D1019&lt;&gt;"",VLOOKUP(D1019,التكويد!X:Z,2,0),"")</f>
        <v/>
      </c>
      <c r="F1019" s="8"/>
      <c r="G1019" s="19"/>
      <c r="H1019" s="122" t="str">
        <f>IF(G1019&lt;&gt;"",VLOOKUP(G1019,التكويد!D:E,2,0),"")</f>
        <v/>
      </c>
      <c r="I1019" s="9"/>
      <c r="J1019" s="10"/>
      <c r="K1019" s="125">
        <f t="shared" si="14"/>
        <v>0</v>
      </c>
      <c r="L1019" s="2"/>
      <c r="M1019" s="11"/>
      <c r="N1019" s="10"/>
      <c r="O1019" s="12"/>
      <c r="P1019" s="28">
        <f t="shared" si="15"/>
        <v>0</v>
      </c>
    </row>
    <row r="1020" spans="1:16" ht="17.25" thickTop="1" thickBot="1">
      <c r="A1020" s="2"/>
      <c r="B1020" s="130">
        <v>1014</v>
      </c>
      <c r="C1020" s="30"/>
      <c r="D1020" s="19"/>
      <c r="E1020" s="119" t="str">
        <f>IF(D1020&lt;&gt;"",VLOOKUP(D1020,التكويد!X:Z,2,0),"")</f>
        <v/>
      </c>
      <c r="F1020" s="8"/>
      <c r="G1020" s="19"/>
      <c r="H1020" s="122" t="str">
        <f>IF(G1020&lt;&gt;"",VLOOKUP(G1020,التكويد!D:E,2,0),"")</f>
        <v/>
      </c>
      <c r="I1020" s="9"/>
      <c r="J1020" s="10"/>
      <c r="K1020" s="125">
        <f t="shared" si="14"/>
        <v>0</v>
      </c>
      <c r="L1020" s="2"/>
      <c r="M1020" s="11"/>
      <c r="N1020" s="10"/>
      <c r="O1020" s="12"/>
      <c r="P1020" s="28">
        <f t="shared" si="15"/>
        <v>0</v>
      </c>
    </row>
    <row r="1021" spans="1:16" ht="17.25" thickTop="1" thickBot="1">
      <c r="A1021" s="2"/>
      <c r="B1021" s="130">
        <v>1015</v>
      </c>
      <c r="C1021" s="30"/>
      <c r="D1021" s="19"/>
      <c r="E1021" s="119" t="str">
        <f>IF(D1021&lt;&gt;"",VLOOKUP(D1021,التكويد!X:Z,2,0),"")</f>
        <v/>
      </c>
      <c r="F1021" s="8"/>
      <c r="G1021" s="19"/>
      <c r="H1021" s="122" t="str">
        <f>IF(G1021&lt;&gt;"",VLOOKUP(G1021,التكويد!D:E,2,0),"")</f>
        <v/>
      </c>
      <c r="I1021" s="9"/>
      <c r="J1021" s="10"/>
      <c r="K1021" s="125">
        <f t="shared" si="14"/>
        <v>0</v>
      </c>
      <c r="L1021" s="2"/>
      <c r="M1021" s="11"/>
      <c r="N1021" s="10"/>
      <c r="O1021" s="12"/>
      <c r="P1021" s="28">
        <f t="shared" si="15"/>
        <v>0</v>
      </c>
    </row>
    <row r="1022" spans="1:16" ht="17.25" thickTop="1" thickBot="1">
      <c r="A1022" s="2"/>
      <c r="B1022" s="130">
        <v>1016</v>
      </c>
      <c r="C1022" s="30"/>
      <c r="D1022" s="19"/>
      <c r="E1022" s="119" t="str">
        <f>IF(D1022&lt;&gt;"",VLOOKUP(D1022,التكويد!X:Z,2,0),"")</f>
        <v/>
      </c>
      <c r="F1022" s="8"/>
      <c r="G1022" s="19"/>
      <c r="H1022" s="122" t="str">
        <f>IF(G1022&lt;&gt;"",VLOOKUP(G1022,التكويد!D:E,2,0),"")</f>
        <v/>
      </c>
      <c r="I1022" s="9"/>
      <c r="J1022" s="10"/>
      <c r="K1022" s="125">
        <f t="shared" si="14"/>
        <v>0</v>
      </c>
      <c r="L1022" s="2"/>
      <c r="M1022" s="11"/>
      <c r="N1022" s="10"/>
      <c r="O1022" s="12"/>
      <c r="P1022" s="28">
        <f t="shared" si="15"/>
        <v>0</v>
      </c>
    </row>
    <row r="1023" spans="1:16" ht="17.25" thickTop="1" thickBot="1">
      <c r="A1023" s="2"/>
      <c r="B1023" s="130">
        <v>1017</v>
      </c>
      <c r="C1023" s="30"/>
      <c r="D1023" s="19"/>
      <c r="E1023" s="119" t="str">
        <f>IF(D1023&lt;&gt;"",VLOOKUP(D1023,التكويد!X:Z,2,0),"")</f>
        <v/>
      </c>
      <c r="F1023" s="8"/>
      <c r="G1023" s="19"/>
      <c r="H1023" s="122" t="str">
        <f>IF(G1023&lt;&gt;"",VLOOKUP(G1023,التكويد!D:E,2,0),"")</f>
        <v/>
      </c>
      <c r="I1023" s="9"/>
      <c r="J1023" s="10"/>
      <c r="K1023" s="125">
        <f t="shared" si="14"/>
        <v>0</v>
      </c>
      <c r="L1023" s="2"/>
      <c r="M1023" s="11"/>
      <c r="N1023" s="10"/>
      <c r="O1023" s="12"/>
      <c r="P1023" s="28">
        <f t="shared" si="15"/>
        <v>0</v>
      </c>
    </row>
    <row r="1024" spans="1:16" ht="17.25" thickTop="1" thickBot="1">
      <c r="A1024" s="2"/>
      <c r="B1024" s="130">
        <v>1018</v>
      </c>
      <c r="C1024" s="30"/>
      <c r="D1024" s="19"/>
      <c r="E1024" s="119" t="str">
        <f>IF(D1024&lt;&gt;"",VLOOKUP(D1024,التكويد!X:Z,2,0),"")</f>
        <v/>
      </c>
      <c r="F1024" s="8"/>
      <c r="G1024" s="19"/>
      <c r="H1024" s="122" t="str">
        <f>IF(G1024&lt;&gt;"",VLOOKUP(G1024,التكويد!D:E,2,0),"")</f>
        <v/>
      </c>
      <c r="I1024" s="9"/>
      <c r="J1024" s="10"/>
      <c r="K1024" s="125">
        <f t="shared" si="14"/>
        <v>0</v>
      </c>
      <c r="L1024" s="2"/>
      <c r="M1024" s="11"/>
      <c r="N1024" s="10"/>
      <c r="O1024" s="12"/>
      <c r="P1024" s="28">
        <f t="shared" si="15"/>
        <v>0</v>
      </c>
    </row>
    <row r="1025" spans="1:16" ht="17.25" thickTop="1" thickBot="1">
      <c r="A1025" s="2"/>
      <c r="B1025" s="130">
        <v>1019</v>
      </c>
      <c r="C1025" s="30"/>
      <c r="D1025" s="19"/>
      <c r="E1025" s="119" t="str">
        <f>IF(D1025&lt;&gt;"",VLOOKUP(D1025,التكويد!X:Z,2,0),"")</f>
        <v/>
      </c>
      <c r="F1025" s="8"/>
      <c r="G1025" s="19"/>
      <c r="H1025" s="122" t="str">
        <f>IF(G1025&lt;&gt;"",VLOOKUP(G1025,التكويد!D:E,2,0),"")</f>
        <v/>
      </c>
      <c r="I1025" s="9"/>
      <c r="J1025" s="10"/>
      <c r="K1025" s="125">
        <f t="shared" si="14"/>
        <v>0</v>
      </c>
      <c r="L1025" s="2"/>
      <c r="M1025" s="11"/>
      <c r="N1025" s="10"/>
      <c r="O1025" s="12"/>
      <c r="P1025" s="28">
        <f t="shared" si="15"/>
        <v>0</v>
      </c>
    </row>
    <row r="1026" spans="1:16" ht="17.25" thickTop="1" thickBot="1">
      <c r="A1026" s="2"/>
      <c r="B1026" s="130">
        <v>1020</v>
      </c>
      <c r="C1026" s="30"/>
      <c r="D1026" s="19"/>
      <c r="E1026" s="119" t="str">
        <f>IF(D1026&lt;&gt;"",VLOOKUP(D1026,التكويد!X:Z,2,0),"")</f>
        <v/>
      </c>
      <c r="F1026" s="8"/>
      <c r="G1026" s="19"/>
      <c r="H1026" s="122" t="str">
        <f>IF(G1026&lt;&gt;"",VLOOKUP(G1026,التكويد!D:E,2,0),"")</f>
        <v/>
      </c>
      <c r="I1026" s="9"/>
      <c r="J1026" s="10"/>
      <c r="K1026" s="125">
        <f t="shared" si="14"/>
        <v>0</v>
      </c>
      <c r="L1026" s="2"/>
      <c r="M1026" s="11"/>
      <c r="N1026" s="10"/>
      <c r="O1026" s="12"/>
      <c r="P1026" s="28">
        <f t="shared" si="15"/>
        <v>0</v>
      </c>
    </row>
    <row r="1027" spans="1:16" ht="17.25" thickTop="1" thickBot="1">
      <c r="A1027" s="2"/>
      <c r="B1027" s="130">
        <v>1021</v>
      </c>
      <c r="C1027" s="30"/>
      <c r="D1027" s="19"/>
      <c r="E1027" s="119" t="str">
        <f>IF(D1027&lt;&gt;"",VLOOKUP(D1027,التكويد!X:Z,2,0),"")</f>
        <v/>
      </c>
      <c r="F1027" s="8"/>
      <c r="G1027" s="19"/>
      <c r="H1027" s="122" t="str">
        <f>IF(G1027&lt;&gt;"",VLOOKUP(G1027,التكويد!D:E,2,0),"")</f>
        <v/>
      </c>
      <c r="I1027" s="9"/>
      <c r="J1027" s="10"/>
      <c r="K1027" s="125">
        <f t="shared" si="14"/>
        <v>0</v>
      </c>
      <c r="L1027" s="2"/>
      <c r="M1027" s="11"/>
      <c r="N1027" s="10"/>
      <c r="O1027" s="12"/>
      <c r="P1027" s="28">
        <f t="shared" si="15"/>
        <v>0</v>
      </c>
    </row>
    <row r="1028" spans="1:16" ht="17.25" thickTop="1" thickBot="1">
      <c r="A1028" s="2"/>
      <c r="B1028" s="130">
        <v>1022</v>
      </c>
      <c r="C1028" s="30"/>
      <c r="D1028" s="19"/>
      <c r="E1028" s="119" t="str">
        <f>IF(D1028&lt;&gt;"",VLOOKUP(D1028,التكويد!X:Z,2,0),"")</f>
        <v/>
      </c>
      <c r="F1028" s="8"/>
      <c r="G1028" s="19"/>
      <c r="H1028" s="122" t="str">
        <f>IF(G1028&lt;&gt;"",VLOOKUP(G1028,التكويد!D:E,2,0),"")</f>
        <v/>
      </c>
      <c r="I1028" s="9"/>
      <c r="J1028" s="10"/>
      <c r="K1028" s="125">
        <f t="shared" si="14"/>
        <v>0</v>
      </c>
      <c r="L1028" s="2"/>
      <c r="M1028" s="11"/>
      <c r="N1028" s="10"/>
      <c r="O1028" s="12"/>
      <c r="P1028" s="28">
        <f t="shared" si="15"/>
        <v>0</v>
      </c>
    </row>
    <row r="1029" spans="1:16" ht="17.25" thickTop="1" thickBot="1">
      <c r="A1029" s="2"/>
      <c r="B1029" s="130">
        <v>1023</v>
      </c>
      <c r="C1029" s="30"/>
      <c r="D1029" s="19"/>
      <c r="E1029" s="119" t="str">
        <f>IF(D1029&lt;&gt;"",VLOOKUP(D1029,التكويد!X:Z,2,0),"")</f>
        <v/>
      </c>
      <c r="F1029" s="8"/>
      <c r="G1029" s="19"/>
      <c r="H1029" s="122" t="str">
        <f>IF(G1029&lt;&gt;"",VLOOKUP(G1029,التكويد!D:E,2,0),"")</f>
        <v/>
      </c>
      <c r="I1029" s="9"/>
      <c r="J1029" s="10"/>
      <c r="K1029" s="125">
        <f t="shared" si="14"/>
        <v>0</v>
      </c>
      <c r="L1029" s="2"/>
      <c r="M1029" s="11"/>
      <c r="N1029" s="10"/>
      <c r="O1029" s="12"/>
      <c r="P1029" s="28">
        <f t="shared" si="15"/>
        <v>0</v>
      </c>
    </row>
    <row r="1030" spans="1:16" ht="17.25" thickTop="1" thickBot="1">
      <c r="A1030" s="2"/>
      <c r="B1030" s="130">
        <v>1024</v>
      </c>
      <c r="C1030" s="30"/>
      <c r="D1030" s="19"/>
      <c r="E1030" s="119" t="str">
        <f>IF(D1030&lt;&gt;"",VLOOKUP(D1030,التكويد!X:Z,2,0),"")</f>
        <v/>
      </c>
      <c r="F1030" s="8"/>
      <c r="G1030" s="19"/>
      <c r="H1030" s="122" t="str">
        <f>IF(G1030&lt;&gt;"",VLOOKUP(G1030,التكويد!D:E,2,0),"")</f>
        <v/>
      </c>
      <c r="I1030" s="9"/>
      <c r="J1030" s="10"/>
      <c r="K1030" s="125">
        <f t="shared" si="14"/>
        <v>0</v>
      </c>
      <c r="L1030" s="2"/>
      <c r="M1030" s="11"/>
      <c r="N1030" s="10"/>
      <c r="O1030" s="12"/>
      <c r="P1030" s="28">
        <f t="shared" si="15"/>
        <v>0</v>
      </c>
    </row>
    <row r="1031" spans="1:16" ht="17.25" thickTop="1" thickBot="1">
      <c r="A1031" s="2"/>
      <c r="B1031" s="130">
        <v>1025</v>
      </c>
      <c r="C1031" s="30"/>
      <c r="D1031" s="19"/>
      <c r="E1031" s="119" t="str">
        <f>IF(D1031&lt;&gt;"",VLOOKUP(D1031,التكويد!X:Z,2,0),"")</f>
        <v/>
      </c>
      <c r="F1031" s="8"/>
      <c r="G1031" s="19"/>
      <c r="H1031" s="122" t="str">
        <f>IF(G1031&lt;&gt;"",VLOOKUP(G1031,التكويد!D:E,2,0),"")</f>
        <v/>
      </c>
      <c r="I1031" s="9"/>
      <c r="J1031" s="10"/>
      <c r="K1031" s="125">
        <f t="shared" si="14"/>
        <v>0</v>
      </c>
      <c r="L1031" s="2"/>
      <c r="M1031" s="11"/>
      <c r="N1031" s="10"/>
      <c r="O1031" s="12"/>
      <c r="P1031" s="28">
        <f t="shared" si="15"/>
        <v>0</v>
      </c>
    </row>
    <row r="1032" spans="1:16" ht="17.25" thickTop="1" thickBot="1">
      <c r="A1032" s="2"/>
      <c r="B1032" s="130">
        <v>1026</v>
      </c>
      <c r="C1032" s="30"/>
      <c r="D1032" s="19"/>
      <c r="E1032" s="119" t="str">
        <f>IF(D1032&lt;&gt;"",VLOOKUP(D1032,التكويد!X:Z,2,0),"")</f>
        <v/>
      </c>
      <c r="F1032" s="8"/>
      <c r="G1032" s="19"/>
      <c r="H1032" s="122" t="str">
        <f>IF(G1032&lt;&gt;"",VLOOKUP(G1032,التكويد!D:E,2,0),"")</f>
        <v/>
      </c>
      <c r="I1032" s="9"/>
      <c r="J1032" s="10"/>
      <c r="K1032" s="125">
        <f t="shared" si="14"/>
        <v>0</v>
      </c>
      <c r="L1032" s="2"/>
      <c r="M1032" s="11"/>
      <c r="N1032" s="10"/>
      <c r="O1032" s="12"/>
      <c r="P1032" s="28">
        <f t="shared" si="15"/>
        <v>0</v>
      </c>
    </row>
    <row r="1033" spans="1:16" ht="17.25" thickTop="1" thickBot="1">
      <c r="A1033" s="2"/>
      <c r="B1033" s="130">
        <v>1027</v>
      </c>
      <c r="C1033" s="30"/>
      <c r="D1033" s="19"/>
      <c r="E1033" s="119" t="str">
        <f>IF(D1033&lt;&gt;"",VLOOKUP(D1033,التكويد!X:Z,2,0),"")</f>
        <v/>
      </c>
      <c r="F1033" s="8"/>
      <c r="G1033" s="19"/>
      <c r="H1033" s="122" t="str">
        <f>IF(G1033&lt;&gt;"",VLOOKUP(G1033,التكويد!D:E,2,0),"")</f>
        <v/>
      </c>
      <c r="I1033" s="9"/>
      <c r="J1033" s="10"/>
      <c r="K1033" s="125">
        <f t="shared" si="14"/>
        <v>0</v>
      </c>
      <c r="L1033" s="2"/>
      <c r="M1033" s="11"/>
      <c r="N1033" s="10"/>
      <c r="O1033" s="12"/>
      <c r="P1033" s="28">
        <f t="shared" si="15"/>
        <v>0</v>
      </c>
    </row>
    <row r="1034" spans="1:16" ht="17.25" thickTop="1" thickBot="1">
      <c r="A1034" s="2"/>
      <c r="B1034" s="130">
        <v>1028</v>
      </c>
      <c r="C1034" s="30"/>
      <c r="D1034" s="19"/>
      <c r="E1034" s="119" t="str">
        <f>IF(D1034&lt;&gt;"",VLOOKUP(D1034,التكويد!X:Z,2,0),"")</f>
        <v/>
      </c>
      <c r="F1034" s="8"/>
      <c r="G1034" s="19"/>
      <c r="H1034" s="122" t="str">
        <f>IF(G1034&lt;&gt;"",VLOOKUP(G1034,التكويد!D:E,2,0),"")</f>
        <v/>
      </c>
      <c r="I1034" s="9"/>
      <c r="J1034" s="10"/>
      <c r="K1034" s="125">
        <f t="shared" si="14"/>
        <v>0</v>
      </c>
      <c r="L1034" s="2"/>
      <c r="M1034" s="11"/>
      <c r="N1034" s="10"/>
      <c r="O1034" s="12"/>
      <c r="P1034" s="28">
        <f t="shared" si="15"/>
        <v>0</v>
      </c>
    </row>
    <row r="1035" spans="1:16" ht="17.25" thickTop="1" thickBot="1">
      <c r="A1035" s="2"/>
      <c r="B1035" s="130">
        <v>1029</v>
      </c>
      <c r="C1035" s="30"/>
      <c r="D1035" s="19"/>
      <c r="E1035" s="119" t="str">
        <f>IF(D1035&lt;&gt;"",VLOOKUP(D1035,التكويد!X:Z,2,0),"")</f>
        <v/>
      </c>
      <c r="F1035" s="8"/>
      <c r="G1035" s="19"/>
      <c r="H1035" s="122" t="str">
        <f>IF(G1035&lt;&gt;"",VLOOKUP(G1035,التكويد!D:E,2,0),"")</f>
        <v/>
      </c>
      <c r="I1035" s="9"/>
      <c r="J1035" s="10"/>
      <c r="K1035" s="125">
        <f t="shared" si="14"/>
        <v>0</v>
      </c>
      <c r="L1035" s="2"/>
      <c r="M1035" s="11"/>
      <c r="N1035" s="10"/>
      <c r="O1035" s="12"/>
      <c r="P1035" s="28">
        <f t="shared" si="15"/>
        <v>0</v>
      </c>
    </row>
    <row r="1036" spans="1:16" ht="17.25" thickTop="1" thickBot="1">
      <c r="A1036" s="2"/>
      <c r="B1036" s="130">
        <v>1030</v>
      </c>
      <c r="C1036" s="30"/>
      <c r="D1036" s="19"/>
      <c r="E1036" s="119" t="str">
        <f>IF(D1036&lt;&gt;"",VLOOKUP(D1036,التكويد!X:Z,2,0),"")</f>
        <v/>
      </c>
      <c r="F1036" s="8"/>
      <c r="G1036" s="19"/>
      <c r="H1036" s="122" t="str">
        <f>IF(G1036&lt;&gt;"",VLOOKUP(G1036,التكويد!D:E,2,0),"")</f>
        <v/>
      </c>
      <c r="I1036" s="9"/>
      <c r="J1036" s="10"/>
      <c r="K1036" s="125">
        <f t="shared" si="14"/>
        <v>0</v>
      </c>
      <c r="L1036" s="2"/>
      <c r="M1036" s="11"/>
      <c r="N1036" s="10"/>
      <c r="O1036" s="12"/>
      <c r="P1036" s="28">
        <f t="shared" si="15"/>
        <v>0</v>
      </c>
    </row>
    <row r="1037" spans="1:16" ht="17.25" thickTop="1" thickBot="1">
      <c r="A1037" s="2"/>
      <c r="B1037" s="130">
        <v>1031</v>
      </c>
      <c r="C1037" s="30"/>
      <c r="D1037" s="19"/>
      <c r="E1037" s="119" t="str">
        <f>IF(D1037&lt;&gt;"",VLOOKUP(D1037,التكويد!X:Z,2,0),"")</f>
        <v/>
      </c>
      <c r="F1037" s="8"/>
      <c r="G1037" s="19"/>
      <c r="H1037" s="122" t="str">
        <f>IF(G1037&lt;&gt;"",VLOOKUP(G1037,التكويد!D:E,2,0),"")</f>
        <v/>
      </c>
      <c r="I1037" s="9"/>
      <c r="J1037" s="10"/>
      <c r="K1037" s="125">
        <f t="shared" si="14"/>
        <v>0</v>
      </c>
      <c r="L1037" s="2"/>
      <c r="M1037" s="11"/>
      <c r="N1037" s="10"/>
      <c r="O1037" s="12"/>
      <c r="P1037" s="28">
        <f t="shared" si="15"/>
        <v>0</v>
      </c>
    </row>
    <row r="1038" spans="1:16" ht="17.25" thickTop="1" thickBot="1">
      <c r="A1038" s="2"/>
      <c r="B1038" s="130">
        <v>1032</v>
      </c>
      <c r="C1038" s="30"/>
      <c r="D1038" s="19"/>
      <c r="E1038" s="119" t="str">
        <f>IF(D1038&lt;&gt;"",VLOOKUP(D1038,التكويد!X:Z,2,0),"")</f>
        <v/>
      </c>
      <c r="F1038" s="8"/>
      <c r="G1038" s="19"/>
      <c r="H1038" s="122" t="str">
        <f>IF(G1038&lt;&gt;"",VLOOKUP(G1038,التكويد!D:E,2,0),"")</f>
        <v/>
      </c>
      <c r="I1038" s="9"/>
      <c r="J1038" s="10"/>
      <c r="K1038" s="125">
        <f t="shared" si="14"/>
        <v>0</v>
      </c>
      <c r="L1038" s="2"/>
      <c r="M1038" s="11"/>
      <c r="N1038" s="10"/>
      <c r="O1038" s="12"/>
      <c r="P1038" s="28">
        <f t="shared" si="15"/>
        <v>0</v>
      </c>
    </row>
    <row r="1039" spans="1:16" ht="17.25" thickTop="1" thickBot="1">
      <c r="A1039" s="2"/>
      <c r="B1039" s="130">
        <v>1033</v>
      </c>
      <c r="C1039" s="30"/>
      <c r="D1039" s="19"/>
      <c r="E1039" s="119" t="str">
        <f>IF(D1039&lt;&gt;"",VLOOKUP(D1039,التكويد!X:Z,2,0),"")</f>
        <v/>
      </c>
      <c r="F1039" s="8"/>
      <c r="G1039" s="19"/>
      <c r="H1039" s="122" t="str">
        <f>IF(G1039&lt;&gt;"",VLOOKUP(G1039,التكويد!D:E,2,0),"")</f>
        <v/>
      </c>
      <c r="I1039" s="9"/>
      <c r="J1039" s="10"/>
      <c r="K1039" s="125">
        <f t="shared" si="14"/>
        <v>0</v>
      </c>
      <c r="L1039" s="2"/>
      <c r="M1039" s="11"/>
      <c r="N1039" s="10"/>
      <c r="O1039" s="12"/>
      <c r="P1039" s="28">
        <f t="shared" si="15"/>
        <v>0</v>
      </c>
    </row>
    <row r="1040" spans="1:16" ht="17.25" thickTop="1" thickBot="1">
      <c r="A1040" s="2"/>
      <c r="B1040" s="130">
        <v>1034</v>
      </c>
      <c r="C1040" s="30"/>
      <c r="D1040" s="19"/>
      <c r="E1040" s="119" t="str">
        <f>IF(D1040&lt;&gt;"",VLOOKUP(D1040,التكويد!X:Z,2,0),"")</f>
        <v/>
      </c>
      <c r="F1040" s="8"/>
      <c r="G1040" s="19"/>
      <c r="H1040" s="122" t="str">
        <f>IF(G1040&lt;&gt;"",VLOOKUP(G1040,التكويد!D:E,2,0),"")</f>
        <v/>
      </c>
      <c r="I1040" s="9"/>
      <c r="J1040" s="10"/>
      <c r="K1040" s="125">
        <f t="shared" si="14"/>
        <v>0</v>
      </c>
      <c r="L1040" s="2"/>
      <c r="M1040" s="11"/>
      <c r="N1040" s="10"/>
      <c r="O1040" s="12"/>
      <c r="P1040" s="28">
        <f t="shared" si="15"/>
        <v>0</v>
      </c>
    </row>
    <row r="1041" spans="1:16" ht="17.25" thickTop="1" thickBot="1">
      <c r="A1041" s="2"/>
      <c r="B1041" s="130">
        <v>1035</v>
      </c>
      <c r="C1041" s="30"/>
      <c r="D1041" s="19"/>
      <c r="E1041" s="119" t="str">
        <f>IF(D1041&lt;&gt;"",VLOOKUP(D1041,التكويد!X:Z,2,0),"")</f>
        <v/>
      </c>
      <c r="F1041" s="8"/>
      <c r="G1041" s="19"/>
      <c r="H1041" s="122" t="str">
        <f>IF(G1041&lt;&gt;"",VLOOKUP(G1041,التكويد!D:E,2,0),"")</f>
        <v/>
      </c>
      <c r="I1041" s="9"/>
      <c r="J1041" s="10"/>
      <c r="K1041" s="125">
        <f t="shared" si="14"/>
        <v>0</v>
      </c>
      <c r="L1041" s="2"/>
      <c r="M1041" s="11"/>
      <c r="N1041" s="10"/>
      <c r="O1041" s="12"/>
      <c r="P1041" s="28">
        <f t="shared" si="15"/>
        <v>0</v>
      </c>
    </row>
    <row r="1042" spans="1:16" ht="17.25" thickTop="1" thickBot="1">
      <c r="A1042" s="2"/>
      <c r="B1042" s="130">
        <v>1036</v>
      </c>
      <c r="C1042" s="30"/>
      <c r="D1042" s="19"/>
      <c r="E1042" s="119" t="str">
        <f>IF(D1042&lt;&gt;"",VLOOKUP(D1042,التكويد!X:Z,2,0),"")</f>
        <v/>
      </c>
      <c r="F1042" s="8"/>
      <c r="G1042" s="19"/>
      <c r="H1042" s="122" t="str">
        <f>IF(G1042&lt;&gt;"",VLOOKUP(G1042,التكويد!D:E,2,0),"")</f>
        <v/>
      </c>
      <c r="I1042" s="9"/>
      <c r="J1042" s="10"/>
      <c r="K1042" s="125">
        <f t="shared" si="14"/>
        <v>0</v>
      </c>
      <c r="L1042" s="2"/>
      <c r="M1042" s="11"/>
      <c r="N1042" s="10"/>
      <c r="O1042" s="12"/>
      <c r="P1042" s="28">
        <f t="shared" si="15"/>
        <v>0</v>
      </c>
    </row>
    <row r="1043" spans="1:16" ht="17.25" thickTop="1" thickBot="1">
      <c r="A1043" s="2"/>
      <c r="B1043" s="130">
        <v>1037</v>
      </c>
      <c r="C1043" s="30"/>
      <c r="D1043" s="19"/>
      <c r="E1043" s="119" t="str">
        <f>IF(D1043&lt;&gt;"",VLOOKUP(D1043,التكويد!X:Z,2,0),"")</f>
        <v/>
      </c>
      <c r="F1043" s="8"/>
      <c r="G1043" s="19"/>
      <c r="H1043" s="122" t="str">
        <f>IF(G1043&lt;&gt;"",VLOOKUP(G1043,التكويد!D:E,2,0),"")</f>
        <v/>
      </c>
      <c r="I1043" s="9"/>
      <c r="J1043" s="10"/>
      <c r="K1043" s="125">
        <f t="shared" si="14"/>
        <v>0</v>
      </c>
      <c r="L1043" s="2"/>
      <c r="M1043" s="11"/>
      <c r="N1043" s="10"/>
      <c r="O1043" s="12"/>
      <c r="P1043" s="28">
        <f t="shared" si="15"/>
        <v>0</v>
      </c>
    </row>
    <row r="1044" spans="1:16" ht="17.25" thickTop="1" thickBot="1">
      <c r="A1044" s="2"/>
      <c r="B1044" s="130">
        <v>1038</v>
      </c>
      <c r="C1044" s="30"/>
      <c r="D1044" s="19"/>
      <c r="E1044" s="119" t="str">
        <f>IF(D1044&lt;&gt;"",VLOOKUP(D1044,التكويد!X:Z,2,0),"")</f>
        <v/>
      </c>
      <c r="F1044" s="8"/>
      <c r="G1044" s="19"/>
      <c r="H1044" s="122" t="str">
        <f>IF(G1044&lt;&gt;"",VLOOKUP(G1044,التكويد!D:E,2,0),"")</f>
        <v/>
      </c>
      <c r="I1044" s="9"/>
      <c r="J1044" s="10"/>
      <c r="K1044" s="125">
        <f t="shared" si="14"/>
        <v>0</v>
      </c>
      <c r="L1044" s="2"/>
      <c r="M1044" s="11"/>
      <c r="N1044" s="10"/>
      <c r="O1044" s="12"/>
      <c r="P1044" s="28">
        <f t="shared" si="15"/>
        <v>0</v>
      </c>
    </row>
    <row r="1045" spans="1:16" ht="17.25" thickTop="1" thickBot="1">
      <c r="A1045" s="2"/>
      <c r="B1045" s="130">
        <v>1039</v>
      </c>
      <c r="C1045" s="30"/>
      <c r="D1045" s="19"/>
      <c r="E1045" s="119" t="str">
        <f>IF(D1045&lt;&gt;"",VLOOKUP(D1045,التكويد!X:Z,2,0),"")</f>
        <v/>
      </c>
      <c r="F1045" s="8"/>
      <c r="G1045" s="19"/>
      <c r="H1045" s="122" t="str">
        <f>IF(G1045&lt;&gt;"",VLOOKUP(G1045,التكويد!D:E,2,0),"")</f>
        <v/>
      </c>
      <c r="I1045" s="9"/>
      <c r="J1045" s="10"/>
      <c r="K1045" s="125">
        <f t="shared" si="14"/>
        <v>0</v>
      </c>
      <c r="L1045" s="2"/>
      <c r="M1045" s="11"/>
      <c r="N1045" s="10"/>
      <c r="O1045" s="12"/>
      <c r="P1045" s="28">
        <f t="shared" si="15"/>
        <v>0</v>
      </c>
    </row>
    <row r="1046" spans="1:16" ht="17.25" thickTop="1" thickBot="1">
      <c r="A1046" s="2"/>
      <c r="B1046" s="130">
        <v>1040</v>
      </c>
      <c r="C1046" s="30"/>
      <c r="D1046" s="19"/>
      <c r="E1046" s="119" t="str">
        <f>IF(D1046&lt;&gt;"",VLOOKUP(D1046,التكويد!X:Z,2,0),"")</f>
        <v/>
      </c>
      <c r="F1046" s="8"/>
      <c r="G1046" s="19"/>
      <c r="H1046" s="122" t="str">
        <f>IF(G1046&lt;&gt;"",VLOOKUP(G1046,التكويد!D:E,2,0),"")</f>
        <v/>
      </c>
      <c r="I1046" s="9"/>
      <c r="J1046" s="10"/>
      <c r="K1046" s="125">
        <f t="shared" si="14"/>
        <v>0</v>
      </c>
      <c r="L1046" s="2"/>
      <c r="M1046" s="11"/>
      <c r="N1046" s="10"/>
      <c r="O1046" s="12"/>
      <c r="P1046" s="28">
        <f t="shared" si="15"/>
        <v>0</v>
      </c>
    </row>
    <row r="1047" spans="1:16" ht="17.25" thickTop="1" thickBot="1">
      <c r="A1047" s="2"/>
      <c r="B1047" s="130">
        <v>1041</v>
      </c>
      <c r="C1047" s="30"/>
      <c r="D1047" s="19"/>
      <c r="E1047" s="119" t="str">
        <f>IF(D1047&lt;&gt;"",VLOOKUP(D1047,التكويد!X:Z,2,0),"")</f>
        <v/>
      </c>
      <c r="F1047" s="8"/>
      <c r="G1047" s="19"/>
      <c r="H1047" s="122" t="str">
        <f>IF(G1047&lt;&gt;"",VLOOKUP(G1047,التكويد!D:E,2,0),"")</f>
        <v/>
      </c>
      <c r="I1047" s="9"/>
      <c r="J1047" s="10"/>
      <c r="K1047" s="125">
        <f t="shared" si="14"/>
        <v>0</v>
      </c>
      <c r="L1047" s="2"/>
      <c r="M1047" s="11"/>
      <c r="N1047" s="10"/>
      <c r="O1047" s="12"/>
      <c r="P1047" s="28">
        <f t="shared" si="15"/>
        <v>0</v>
      </c>
    </row>
    <row r="1048" spans="1:16" ht="17.25" thickTop="1" thickBot="1">
      <c r="A1048" s="2"/>
      <c r="B1048" s="130">
        <v>1042</v>
      </c>
      <c r="C1048" s="30"/>
      <c r="D1048" s="19"/>
      <c r="E1048" s="119" t="str">
        <f>IF(D1048&lt;&gt;"",VLOOKUP(D1048,التكويد!X:Z,2,0),"")</f>
        <v/>
      </c>
      <c r="F1048" s="8"/>
      <c r="G1048" s="19"/>
      <c r="H1048" s="122" t="str">
        <f>IF(G1048&lt;&gt;"",VLOOKUP(G1048,التكويد!D:E,2,0),"")</f>
        <v/>
      </c>
      <c r="I1048" s="9"/>
      <c r="J1048" s="10"/>
      <c r="K1048" s="125">
        <f t="shared" si="14"/>
        <v>0</v>
      </c>
      <c r="L1048" s="2"/>
      <c r="M1048" s="11"/>
      <c r="N1048" s="10"/>
      <c r="O1048" s="12"/>
      <c r="P1048" s="28">
        <f t="shared" si="15"/>
        <v>0</v>
      </c>
    </row>
    <row r="1049" spans="1:16" ht="17.25" thickTop="1" thickBot="1">
      <c r="A1049" s="2"/>
      <c r="B1049" s="130">
        <v>1043</v>
      </c>
      <c r="C1049" s="30"/>
      <c r="D1049" s="19"/>
      <c r="E1049" s="119" t="str">
        <f>IF(D1049&lt;&gt;"",VLOOKUP(D1049,التكويد!X:Z,2,0),"")</f>
        <v/>
      </c>
      <c r="F1049" s="8"/>
      <c r="G1049" s="19"/>
      <c r="H1049" s="122" t="str">
        <f>IF(G1049&lt;&gt;"",VLOOKUP(G1049,التكويد!D:E,2,0),"")</f>
        <v/>
      </c>
      <c r="I1049" s="9"/>
      <c r="J1049" s="10"/>
      <c r="K1049" s="125">
        <f t="shared" si="14"/>
        <v>0</v>
      </c>
      <c r="L1049" s="2"/>
      <c r="M1049" s="11"/>
      <c r="N1049" s="10"/>
      <c r="O1049" s="12"/>
      <c r="P1049" s="28">
        <f t="shared" si="15"/>
        <v>0</v>
      </c>
    </row>
    <row r="1050" spans="1:16" ht="17.25" thickTop="1" thickBot="1">
      <c r="A1050" s="2"/>
      <c r="B1050" s="130">
        <v>1044</v>
      </c>
      <c r="C1050" s="30"/>
      <c r="D1050" s="19"/>
      <c r="E1050" s="119" t="str">
        <f>IF(D1050&lt;&gt;"",VLOOKUP(D1050,التكويد!X:Z,2,0),"")</f>
        <v/>
      </c>
      <c r="F1050" s="8"/>
      <c r="G1050" s="19"/>
      <c r="H1050" s="122" t="str">
        <f>IF(G1050&lt;&gt;"",VLOOKUP(G1050,التكويد!D:E,2,0),"")</f>
        <v/>
      </c>
      <c r="I1050" s="9"/>
      <c r="J1050" s="10"/>
      <c r="K1050" s="125">
        <f t="shared" si="14"/>
        <v>0</v>
      </c>
      <c r="L1050" s="2"/>
      <c r="M1050" s="11"/>
      <c r="N1050" s="10"/>
      <c r="O1050" s="12"/>
      <c r="P1050" s="28">
        <f t="shared" si="15"/>
        <v>0</v>
      </c>
    </row>
    <row r="1051" spans="1:16" ht="17.25" thickTop="1" thickBot="1">
      <c r="A1051" s="2"/>
      <c r="B1051" s="130">
        <v>1045</v>
      </c>
      <c r="C1051" s="30"/>
      <c r="D1051" s="19"/>
      <c r="E1051" s="119" t="str">
        <f>IF(D1051&lt;&gt;"",VLOOKUP(D1051,التكويد!X:Z,2,0),"")</f>
        <v/>
      </c>
      <c r="F1051" s="8"/>
      <c r="G1051" s="19"/>
      <c r="H1051" s="122" t="str">
        <f>IF(G1051&lt;&gt;"",VLOOKUP(G1051,التكويد!D:E,2,0),"")</f>
        <v/>
      </c>
      <c r="I1051" s="9"/>
      <c r="J1051" s="10"/>
      <c r="K1051" s="125">
        <f t="shared" si="14"/>
        <v>0</v>
      </c>
      <c r="L1051" s="2"/>
      <c r="M1051" s="11"/>
      <c r="N1051" s="10"/>
      <c r="O1051" s="12"/>
      <c r="P1051" s="28">
        <f t="shared" si="15"/>
        <v>0</v>
      </c>
    </row>
    <row r="1052" spans="1:16" ht="17.25" thickTop="1" thickBot="1">
      <c r="A1052" s="2"/>
      <c r="B1052" s="130">
        <v>1046</v>
      </c>
      <c r="C1052" s="30"/>
      <c r="D1052" s="19"/>
      <c r="E1052" s="119" t="str">
        <f>IF(D1052&lt;&gt;"",VLOOKUP(D1052,التكويد!X:Z,2,0),"")</f>
        <v/>
      </c>
      <c r="F1052" s="8"/>
      <c r="G1052" s="19"/>
      <c r="H1052" s="122" t="str">
        <f>IF(G1052&lt;&gt;"",VLOOKUP(G1052,التكويد!D:E,2,0),"")</f>
        <v/>
      </c>
      <c r="I1052" s="9"/>
      <c r="J1052" s="10"/>
      <c r="K1052" s="125">
        <f t="shared" si="14"/>
        <v>0</v>
      </c>
      <c r="L1052" s="2"/>
      <c r="M1052" s="11"/>
      <c r="N1052" s="10"/>
      <c r="O1052" s="12"/>
      <c r="P1052" s="28">
        <f t="shared" si="15"/>
        <v>0</v>
      </c>
    </row>
    <row r="1053" spans="1:16" ht="17.25" thickTop="1" thickBot="1">
      <c r="A1053" s="2"/>
      <c r="B1053" s="130">
        <v>1047</v>
      </c>
      <c r="C1053" s="30"/>
      <c r="D1053" s="19"/>
      <c r="E1053" s="119" t="str">
        <f>IF(D1053&lt;&gt;"",VLOOKUP(D1053,التكويد!X:Z,2,0),"")</f>
        <v/>
      </c>
      <c r="F1053" s="8"/>
      <c r="G1053" s="19"/>
      <c r="H1053" s="122" t="str">
        <f>IF(G1053&lt;&gt;"",VLOOKUP(G1053,التكويد!D:E,2,0),"")</f>
        <v/>
      </c>
      <c r="I1053" s="9"/>
      <c r="J1053" s="10"/>
      <c r="K1053" s="125">
        <f t="shared" si="14"/>
        <v>0</v>
      </c>
      <c r="L1053" s="2"/>
      <c r="M1053" s="11"/>
      <c r="N1053" s="10"/>
      <c r="O1053" s="12"/>
      <c r="P1053" s="28">
        <f t="shared" si="15"/>
        <v>0</v>
      </c>
    </row>
    <row r="1054" spans="1:16" ht="17.25" thickTop="1" thickBot="1">
      <c r="A1054" s="2"/>
      <c r="B1054" s="130">
        <v>1048</v>
      </c>
      <c r="C1054" s="30"/>
      <c r="D1054" s="19"/>
      <c r="E1054" s="119" t="str">
        <f>IF(D1054&lt;&gt;"",VLOOKUP(D1054,التكويد!X:Z,2,0),"")</f>
        <v/>
      </c>
      <c r="F1054" s="8"/>
      <c r="G1054" s="19"/>
      <c r="H1054" s="122" t="str">
        <f>IF(G1054&lt;&gt;"",VLOOKUP(G1054,التكويد!D:E,2,0),"")</f>
        <v/>
      </c>
      <c r="I1054" s="9"/>
      <c r="J1054" s="10"/>
      <c r="K1054" s="125">
        <f t="shared" si="14"/>
        <v>0</v>
      </c>
      <c r="L1054" s="2"/>
      <c r="M1054" s="11"/>
      <c r="N1054" s="10"/>
      <c r="O1054" s="12"/>
      <c r="P1054" s="28">
        <f t="shared" si="15"/>
        <v>0</v>
      </c>
    </row>
    <row r="1055" spans="1:16" ht="17.25" thickTop="1" thickBot="1">
      <c r="A1055" s="2"/>
      <c r="B1055" s="130">
        <v>1049</v>
      </c>
      <c r="C1055" s="30"/>
      <c r="D1055" s="19"/>
      <c r="E1055" s="119" t="str">
        <f>IF(D1055&lt;&gt;"",VLOOKUP(D1055,التكويد!X:Z,2,0),"")</f>
        <v/>
      </c>
      <c r="F1055" s="8"/>
      <c r="G1055" s="19"/>
      <c r="H1055" s="122" t="str">
        <f>IF(G1055&lt;&gt;"",VLOOKUP(G1055,التكويد!D:E,2,0),"")</f>
        <v/>
      </c>
      <c r="I1055" s="9"/>
      <c r="J1055" s="10"/>
      <c r="K1055" s="125">
        <f t="shared" si="14"/>
        <v>0</v>
      </c>
      <c r="L1055" s="2"/>
      <c r="M1055" s="11"/>
      <c r="N1055" s="10"/>
      <c r="O1055" s="12"/>
      <c r="P1055" s="28">
        <f t="shared" si="15"/>
        <v>0</v>
      </c>
    </row>
    <row r="1056" spans="1:16" ht="17.25" thickTop="1" thickBot="1">
      <c r="A1056" s="2"/>
      <c r="B1056" s="130">
        <v>1050</v>
      </c>
      <c r="C1056" s="30"/>
      <c r="D1056" s="19"/>
      <c r="E1056" s="119" t="str">
        <f>IF(D1056&lt;&gt;"",VLOOKUP(D1056,التكويد!X:Z,2,0),"")</f>
        <v/>
      </c>
      <c r="F1056" s="8"/>
      <c r="G1056" s="19"/>
      <c r="H1056" s="122" t="str">
        <f>IF(G1056&lt;&gt;"",VLOOKUP(G1056,التكويد!D:E,2,0),"")</f>
        <v/>
      </c>
      <c r="I1056" s="9"/>
      <c r="J1056" s="10"/>
      <c r="K1056" s="125">
        <f t="shared" si="14"/>
        <v>0</v>
      </c>
      <c r="L1056" s="2"/>
      <c r="M1056" s="11"/>
      <c r="N1056" s="10"/>
      <c r="O1056" s="12"/>
      <c r="P1056" s="28">
        <f t="shared" si="15"/>
        <v>0</v>
      </c>
    </row>
    <row r="1057" spans="1:16" ht="17.25" thickTop="1" thickBot="1">
      <c r="A1057" s="2"/>
      <c r="B1057" s="130">
        <v>1051</v>
      </c>
      <c r="C1057" s="30"/>
      <c r="D1057" s="19"/>
      <c r="E1057" s="119" t="str">
        <f>IF(D1057&lt;&gt;"",VLOOKUP(D1057,التكويد!X:Z,2,0),"")</f>
        <v/>
      </c>
      <c r="F1057" s="8"/>
      <c r="G1057" s="19"/>
      <c r="H1057" s="122" t="str">
        <f>IF(G1057&lt;&gt;"",VLOOKUP(G1057,التكويد!D:E,2,0),"")</f>
        <v/>
      </c>
      <c r="I1057" s="9"/>
      <c r="J1057" s="10"/>
      <c r="K1057" s="125">
        <f t="shared" si="14"/>
        <v>0</v>
      </c>
      <c r="L1057" s="2"/>
      <c r="M1057" s="11"/>
      <c r="N1057" s="10"/>
      <c r="O1057" s="12"/>
      <c r="P1057" s="28">
        <f t="shared" si="15"/>
        <v>0</v>
      </c>
    </row>
    <row r="1058" spans="1:16" ht="17.25" thickTop="1" thickBot="1">
      <c r="A1058" s="2"/>
      <c r="B1058" s="130">
        <v>1052</v>
      </c>
      <c r="C1058" s="30"/>
      <c r="D1058" s="19"/>
      <c r="E1058" s="119" t="str">
        <f>IF(D1058&lt;&gt;"",VLOOKUP(D1058,التكويد!X:Z,2,0),"")</f>
        <v/>
      </c>
      <c r="F1058" s="8"/>
      <c r="G1058" s="19"/>
      <c r="H1058" s="122" t="str">
        <f>IF(G1058&lt;&gt;"",VLOOKUP(G1058,التكويد!D:E,2,0),"")</f>
        <v/>
      </c>
      <c r="I1058" s="9"/>
      <c r="J1058" s="10"/>
      <c r="K1058" s="125">
        <f t="shared" si="14"/>
        <v>0</v>
      </c>
      <c r="L1058" s="2"/>
      <c r="M1058" s="11"/>
      <c r="N1058" s="10"/>
      <c r="O1058" s="12"/>
      <c r="P1058" s="28">
        <f t="shared" si="15"/>
        <v>0</v>
      </c>
    </row>
    <row r="1059" spans="1:16" ht="17.25" thickTop="1" thickBot="1">
      <c r="A1059" s="2"/>
      <c r="B1059" s="130">
        <v>1053</v>
      </c>
      <c r="C1059" s="30"/>
      <c r="D1059" s="19"/>
      <c r="E1059" s="119" t="str">
        <f>IF(D1059&lt;&gt;"",VLOOKUP(D1059,التكويد!X:Z,2,0),"")</f>
        <v/>
      </c>
      <c r="F1059" s="8"/>
      <c r="G1059" s="19"/>
      <c r="H1059" s="122" t="str">
        <f>IF(G1059&lt;&gt;"",VLOOKUP(G1059,التكويد!D:E,2,0),"")</f>
        <v/>
      </c>
      <c r="I1059" s="9"/>
      <c r="J1059" s="10"/>
      <c r="K1059" s="125">
        <f t="shared" si="14"/>
        <v>0</v>
      </c>
      <c r="L1059" s="2"/>
      <c r="M1059" s="11"/>
      <c r="N1059" s="10"/>
      <c r="O1059" s="12"/>
      <c r="P1059" s="28">
        <f t="shared" si="15"/>
        <v>0</v>
      </c>
    </row>
    <row r="1060" spans="1:16" ht="17.25" thickTop="1" thickBot="1">
      <c r="A1060" s="2"/>
      <c r="B1060" s="130">
        <v>1054</v>
      </c>
      <c r="C1060" s="30"/>
      <c r="D1060" s="19"/>
      <c r="E1060" s="119" t="str">
        <f>IF(D1060&lt;&gt;"",VLOOKUP(D1060,التكويد!X:Z,2,0),"")</f>
        <v/>
      </c>
      <c r="F1060" s="8"/>
      <c r="G1060" s="19"/>
      <c r="H1060" s="122" t="str">
        <f>IF(G1060&lt;&gt;"",VLOOKUP(G1060,التكويد!D:E,2,0),"")</f>
        <v/>
      </c>
      <c r="I1060" s="9"/>
      <c r="J1060" s="10"/>
      <c r="K1060" s="125">
        <f t="shared" si="14"/>
        <v>0</v>
      </c>
      <c r="L1060" s="2"/>
      <c r="M1060" s="11"/>
      <c r="N1060" s="10"/>
      <c r="O1060" s="12"/>
      <c r="P1060" s="28">
        <f t="shared" si="15"/>
        <v>0</v>
      </c>
    </row>
    <row r="1061" spans="1:16" ht="17.25" thickTop="1" thickBot="1">
      <c r="A1061" s="2"/>
      <c r="B1061" s="130">
        <v>1055</v>
      </c>
      <c r="C1061" s="30"/>
      <c r="D1061" s="19"/>
      <c r="E1061" s="119" t="str">
        <f>IF(D1061&lt;&gt;"",VLOOKUP(D1061,التكويد!X:Z,2,0),"")</f>
        <v/>
      </c>
      <c r="F1061" s="8"/>
      <c r="G1061" s="19"/>
      <c r="H1061" s="122" t="str">
        <f>IF(G1061&lt;&gt;"",VLOOKUP(G1061,التكويد!D:E,2,0),"")</f>
        <v/>
      </c>
      <c r="I1061" s="9"/>
      <c r="J1061" s="10"/>
      <c r="K1061" s="125">
        <f t="shared" si="14"/>
        <v>0</v>
      </c>
      <c r="L1061" s="2"/>
      <c r="M1061" s="11"/>
      <c r="N1061" s="10"/>
      <c r="O1061" s="12"/>
      <c r="P1061" s="28">
        <f t="shared" si="15"/>
        <v>0</v>
      </c>
    </row>
    <row r="1062" spans="1:16" ht="17.25" thickTop="1" thickBot="1">
      <c r="A1062" s="2"/>
      <c r="B1062" s="130">
        <v>1056</v>
      </c>
      <c r="C1062" s="30"/>
      <c r="D1062" s="19"/>
      <c r="E1062" s="119" t="str">
        <f>IF(D1062&lt;&gt;"",VLOOKUP(D1062,التكويد!X:Z,2,0),"")</f>
        <v/>
      </c>
      <c r="F1062" s="8"/>
      <c r="G1062" s="19"/>
      <c r="H1062" s="122" t="str">
        <f>IF(G1062&lt;&gt;"",VLOOKUP(G1062,التكويد!D:E,2,0),"")</f>
        <v/>
      </c>
      <c r="I1062" s="9"/>
      <c r="J1062" s="10"/>
      <c r="K1062" s="125">
        <f t="shared" si="14"/>
        <v>0</v>
      </c>
      <c r="L1062" s="2"/>
      <c r="M1062" s="11"/>
      <c r="N1062" s="10"/>
      <c r="O1062" s="12"/>
      <c r="P1062" s="28">
        <f t="shared" si="15"/>
        <v>0</v>
      </c>
    </row>
    <row r="1063" spans="1:16" ht="17.25" thickTop="1" thickBot="1">
      <c r="A1063" s="2"/>
      <c r="B1063" s="130">
        <v>1057</v>
      </c>
      <c r="C1063" s="30"/>
      <c r="D1063" s="19"/>
      <c r="E1063" s="119" t="str">
        <f>IF(D1063&lt;&gt;"",VLOOKUP(D1063,التكويد!X:Z,2,0),"")</f>
        <v/>
      </c>
      <c r="F1063" s="8"/>
      <c r="G1063" s="19"/>
      <c r="H1063" s="122" t="str">
        <f>IF(G1063&lt;&gt;"",VLOOKUP(G1063,التكويد!D:E,2,0),"")</f>
        <v/>
      </c>
      <c r="I1063" s="9"/>
      <c r="J1063" s="10"/>
      <c r="K1063" s="125">
        <f t="shared" si="14"/>
        <v>0</v>
      </c>
      <c r="L1063" s="2"/>
      <c r="M1063" s="11"/>
      <c r="N1063" s="10"/>
      <c r="O1063" s="12"/>
      <c r="P1063" s="28">
        <f t="shared" si="15"/>
        <v>0</v>
      </c>
    </row>
    <row r="1064" spans="1:16" ht="17.25" thickTop="1" thickBot="1">
      <c r="A1064" s="2"/>
      <c r="B1064" s="130">
        <v>1058</v>
      </c>
      <c r="C1064" s="30"/>
      <c r="D1064" s="19"/>
      <c r="E1064" s="119" t="str">
        <f>IF(D1064&lt;&gt;"",VLOOKUP(D1064,التكويد!X:Z,2,0),"")</f>
        <v/>
      </c>
      <c r="F1064" s="8"/>
      <c r="G1064" s="19"/>
      <c r="H1064" s="122" t="str">
        <f>IF(G1064&lt;&gt;"",VLOOKUP(G1064,التكويد!D:E,2,0),"")</f>
        <v/>
      </c>
      <c r="I1064" s="9"/>
      <c r="J1064" s="10"/>
      <c r="K1064" s="125">
        <f t="shared" si="14"/>
        <v>0</v>
      </c>
      <c r="L1064" s="2"/>
      <c r="M1064" s="11"/>
      <c r="N1064" s="10"/>
      <c r="O1064" s="12"/>
      <c r="P1064" s="28">
        <f t="shared" si="15"/>
        <v>0</v>
      </c>
    </row>
    <row r="1065" spans="1:16" ht="17.25" thickTop="1" thickBot="1">
      <c r="A1065" s="2"/>
      <c r="B1065" s="130">
        <v>1059</v>
      </c>
      <c r="C1065" s="30"/>
      <c r="D1065" s="19"/>
      <c r="E1065" s="119" t="str">
        <f>IF(D1065&lt;&gt;"",VLOOKUP(D1065,التكويد!X:Z,2,0),"")</f>
        <v/>
      </c>
      <c r="F1065" s="8"/>
      <c r="G1065" s="19"/>
      <c r="H1065" s="122" t="str">
        <f>IF(G1065&lt;&gt;"",VLOOKUP(G1065,التكويد!D:E,2,0),"")</f>
        <v/>
      </c>
      <c r="I1065" s="9"/>
      <c r="J1065" s="10"/>
      <c r="K1065" s="125">
        <f t="shared" si="14"/>
        <v>0</v>
      </c>
      <c r="L1065" s="2"/>
      <c r="M1065" s="11"/>
      <c r="N1065" s="10"/>
      <c r="O1065" s="12"/>
      <c r="P1065" s="28">
        <f t="shared" si="15"/>
        <v>0</v>
      </c>
    </row>
    <row r="1066" spans="1:16" ht="17.25" thickTop="1" thickBot="1">
      <c r="A1066" s="2"/>
      <c r="B1066" s="130">
        <v>1060</v>
      </c>
      <c r="C1066" s="30"/>
      <c r="D1066" s="19"/>
      <c r="E1066" s="119" t="str">
        <f>IF(D1066&lt;&gt;"",VLOOKUP(D1066,التكويد!X:Z,2,0),"")</f>
        <v/>
      </c>
      <c r="F1066" s="8"/>
      <c r="G1066" s="19"/>
      <c r="H1066" s="122" t="str">
        <f>IF(G1066&lt;&gt;"",VLOOKUP(G1066,التكويد!D:E,2,0),"")</f>
        <v/>
      </c>
      <c r="I1066" s="9"/>
      <c r="J1066" s="10"/>
      <c r="K1066" s="125">
        <f t="shared" si="14"/>
        <v>0</v>
      </c>
      <c r="L1066" s="2"/>
      <c r="M1066" s="11"/>
      <c r="N1066" s="10"/>
      <c r="O1066" s="12"/>
      <c r="P1066" s="28">
        <f t="shared" si="15"/>
        <v>0</v>
      </c>
    </row>
    <row r="1067" spans="1:16" ht="17.25" thickTop="1" thickBot="1">
      <c r="A1067" s="2"/>
      <c r="B1067" s="130">
        <v>1061</v>
      </c>
      <c r="C1067" s="30"/>
      <c r="D1067" s="19"/>
      <c r="E1067" s="119" t="str">
        <f>IF(D1067&lt;&gt;"",VLOOKUP(D1067,التكويد!X:Z,2,0),"")</f>
        <v/>
      </c>
      <c r="F1067" s="8"/>
      <c r="G1067" s="19"/>
      <c r="H1067" s="122" t="str">
        <f>IF(G1067&lt;&gt;"",VLOOKUP(G1067,التكويد!D:E,2,0),"")</f>
        <v/>
      </c>
      <c r="I1067" s="9"/>
      <c r="J1067" s="10"/>
      <c r="K1067" s="125">
        <f t="shared" si="14"/>
        <v>0</v>
      </c>
      <c r="L1067" s="2"/>
      <c r="M1067" s="11"/>
      <c r="N1067" s="10"/>
      <c r="O1067" s="12"/>
      <c r="P1067" s="28">
        <f t="shared" si="15"/>
        <v>0</v>
      </c>
    </row>
    <row r="1068" spans="1:16" ht="17.25" thickTop="1" thickBot="1">
      <c r="A1068" s="2"/>
      <c r="B1068" s="130">
        <v>1062</v>
      </c>
      <c r="C1068" s="30"/>
      <c r="D1068" s="19"/>
      <c r="E1068" s="119" t="str">
        <f>IF(D1068&lt;&gt;"",VLOOKUP(D1068,التكويد!X:Z,2,0),"")</f>
        <v/>
      </c>
      <c r="F1068" s="8"/>
      <c r="G1068" s="19"/>
      <c r="H1068" s="122" t="str">
        <f>IF(G1068&lt;&gt;"",VLOOKUP(G1068,التكويد!D:E,2,0),"")</f>
        <v/>
      </c>
      <c r="I1068" s="9"/>
      <c r="J1068" s="10"/>
      <c r="K1068" s="125">
        <f t="shared" si="14"/>
        <v>0</v>
      </c>
      <c r="L1068" s="2"/>
      <c r="M1068" s="11"/>
      <c r="N1068" s="10"/>
      <c r="O1068" s="12"/>
      <c r="P1068" s="28">
        <f t="shared" si="15"/>
        <v>0</v>
      </c>
    </row>
    <row r="1069" spans="1:16" ht="17.25" thickTop="1" thickBot="1">
      <c r="A1069" s="2"/>
      <c r="B1069" s="130">
        <v>1063</v>
      </c>
      <c r="C1069" s="30"/>
      <c r="D1069" s="19"/>
      <c r="E1069" s="119" t="str">
        <f>IF(D1069&lt;&gt;"",VLOOKUP(D1069,التكويد!X:Z,2,0),"")</f>
        <v/>
      </c>
      <c r="F1069" s="8"/>
      <c r="G1069" s="19"/>
      <c r="H1069" s="122" t="str">
        <f>IF(G1069&lt;&gt;"",VLOOKUP(G1069,التكويد!D:E,2,0),"")</f>
        <v/>
      </c>
      <c r="I1069" s="9"/>
      <c r="J1069" s="10"/>
      <c r="K1069" s="125">
        <f t="shared" si="14"/>
        <v>0</v>
      </c>
      <c r="L1069" s="2"/>
      <c r="M1069" s="11"/>
      <c r="N1069" s="10"/>
      <c r="O1069" s="12"/>
      <c r="P1069" s="28">
        <f t="shared" si="15"/>
        <v>0</v>
      </c>
    </row>
    <row r="1070" spans="1:16" ht="17.25" thickTop="1" thickBot="1">
      <c r="A1070" s="2"/>
      <c r="B1070" s="130">
        <v>1064</v>
      </c>
      <c r="C1070" s="30"/>
      <c r="D1070" s="19"/>
      <c r="E1070" s="119" t="str">
        <f>IF(D1070&lt;&gt;"",VLOOKUP(D1070,التكويد!X:Z,2,0),"")</f>
        <v/>
      </c>
      <c r="F1070" s="8"/>
      <c r="G1070" s="19"/>
      <c r="H1070" s="122" t="str">
        <f>IF(G1070&lt;&gt;"",VLOOKUP(G1070,التكويد!D:E,2,0),"")</f>
        <v/>
      </c>
      <c r="I1070" s="9"/>
      <c r="J1070" s="10"/>
      <c r="K1070" s="125">
        <f t="shared" si="14"/>
        <v>0</v>
      </c>
      <c r="L1070" s="2"/>
      <c r="M1070" s="11"/>
      <c r="N1070" s="10"/>
      <c r="O1070" s="12"/>
      <c r="P1070" s="28">
        <f t="shared" si="15"/>
        <v>0</v>
      </c>
    </row>
    <row r="1071" spans="1:16" ht="17.25" thickTop="1" thickBot="1">
      <c r="A1071" s="2"/>
      <c r="B1071" s="130">
        <v>1065</v>
      </c>
      <c r="C1071" s="30"/>
      <c r="D1071" s="19"/>
      <c r="E1071" s="119" t="str">
        <f>IF(D1071&lt;&gt;"",VLOOKUP(D1071,التكويد!X:Z,2,0),"")</f>
        <v/>
      </c>
      <c r="F1071" s="8"/>
      <c r="G1071" s="19"/>
      <c r="H1071" s="122" t="str">
        <f>IF(G1071&lt;&gt;"",VLOOKUP(G1071,التكويد!D:E,2,0),"")</f>
        <v/>
      </c>
      <c r="I1071" s="9"/>
      <c r="J1071" s="10"/>
      <c r="K1071" s="125">
        <f t="shared" si="14"/>
        <v>0</v>
      </c>
      <c r="L1071" s="2"/>
      <c r="M1071" s="11"/>
      <c r="N1071" s="10"/>
      <c r="O1071" s="12"/>
      <c r="P1071" s="28">
        <f t="shared" si="15"/>
        <v>0</v>
      </c>
    </row>
    <row r="1072" spans="1:16" ht="17.25" thickTop="1" thickBot="1">
      <c r="A1072" s="2"/>
      <c r="B1072" s="130">
        <v>1066</v>
      </c>
      <c r="C1072" s="30"/>
      <c r="D1072" s="19"/>
      <c r="E1072" s="119" t="str">
        <f>IF(D1072&lt;&gt;"",VLOOKUP(D1072,التكويد!X:Z,2,0),"")</f>
        <v/>
      </c>
      <c r="F1072" s="8"/>
      <c r="G1072" s="19"/>
      <c r="H1072" s="122" t="str">
        <f>IF(G1072&lt;&gt;"",VLOOKUP(G1072,التكويد!D:E,2,0),"")</f>
        <v/>
      </c>
      <c r="I1072" s="9"/>
      <c r="J1072" s="10"/>
      <c r="K1072" s="125">
        <f t="shared" si="14"/>
        <v>0</v>
      </c>
      <c r="L1072" s="2"/>
      <c r="M1072" s="11"/>
      <c r="N1072" s="10"/>
      <c r="O1072" s="12"/>
      <c r="P1072" s="28">
        <f t="shared" si="15"/>
        <v>0</v>
      </c>
    </row>
    <row r="1073" spans="1:16" ht="17.25" thickTop="1" thickBot="1">
      <c r="A1073" s="2"/>
      <c r="B1073" s="130">
        <v>1067</v>
      </c>
      <c r="C1073" s="30"/>
      <c r="D1073" s="19"/>
      <c r="E1073" s="119" t="str">
        <f>IF(D1073&lt;&gt;"",VLOOKUP(D1073,التكويد!X:Z,2,0),"")</f>
        <v/>
      </c>
      <c r="F1073" s="8"/>
      <c r="G1073" s="19"/>
      <c r="H1073" s="122" t="str">
        <f>IF(G1073&lt;&gt;"",VLOOKUP(G1073,التكويد!D:E,2,0),"")</f>
        <v/>
      </c>
      <c r="I1073" s="9"/>
      <c r="J1073" s="10"/>
      <c r="K1073" s="125">
        <f t="shared" si="14"/>
        <v>0</v>
      </c>
      <c r="L1073" s="2"/>
      <c r="M1073" s="11"/>
      <c r="N1073" s="10"/>
      <c r="O1073" s="12"/>
      <c r="P1073" s="28">
        <f t="shared" si="15"/>
        <v>0</v>
      </c>
    </row>
    <row r="1074" spans="1:16" ht="17.25" thickTop="1" thickBot="1">
      <c r="A1074" s="2"/>
      <c r="B1074" s="130">
        <v>1068</v>
      </c>
      <c r="C1074" s="30"/>
      <c r="D1074" s="19"/>
      <c r="E1074" s="119" t="str">
        <f>IF(D1074&lt;&gt;"",VLOOKUP(D1074,التكويد!X:Z,2,0),"")</f>
        <v/>
      </c>
      <c r="F1074" s="8"/>
      <c r="G1074" s="19"/>
      <c r="H1074" s="122" t="str">
        <f>IF(G1074&lt;&gt;"",VLOOKUP(G1074,التكويد!D:E,2,0),"")</f>
        <v/>
      </c>
      <c r="I1074" s="9"/>
      <c r="J1074" s="10"/>
      <c r="K1074" s="125">
        <f t="shared" si="14"/>
        <v>0</v>
      </c>
      <c r="L1074" s="2"/>
      <c r="M1074" s="11"/>
      <c r="N1074" s="10"/>
      <c r="O1074" s="12"/>
      <c r="P1074" s="28">
        <f t="shared" si="15"/>
        <v>0</v>
      </c>
    </row>
    <row r="1075" spans="1:16" ht="17.25" thickTop="1" thickBot="1">
      <c r="A1075" s="2"/>
      <c r="B1075" s="130">
        <v>1069</v>
      </c>
      <c r="C1075" s="30"/>
      <c r="D1075" s="19"/>
      <c r="E1075" s="119" t="str">
        <f>IF(D1075&lt;&gt;"",VLOOKUP(D1075,التكويد!X:Z,2,0),"")</f>
        <v/>
      </c>
      <c r="F1075" s="8"/>
      <c r="G1075" s="19"/>
      <c r="H1075" s="122" t="str">
        <f>IF(G1075&lt;&gt;"",VLOOKUP(G1075,التكويد!D:E,2,0),"")</f>
        <v/>
      </c>
      <c r="I1075" s="9"/>
      <c r="J1075" s="10"/>
      <c r="K1075" s="125">
        <f t="shared" si="14"/>
        <v>0</v>
      </c>
      <c r="L1075" s="2"/>
      <c r="M1075" s="11"/>
      <c r="N1075" s="10"/>
      <c r="O1075" s="12"/>
      <c r="P1075" s="28">
        <f t="shared" si="15"/>
        <v>0</v>
      </c>
    </row>
    <row r="1076" spans="1:16" ht="17.25" thickTop="1" thickBot="1">
      <c r="A1076" s="2"/>
      <c r="B1076" s="130">
        <v>1070</v>
      </c>
      <c r="C1076" s="30"/>
      <c r="D1076" s="19"/>
      <c r="E1076" s="119" t="str">
        <f>IF(D1076&lt;&gt;"",VLOOKUP(D1076,التكويد!X:Z,2,0),"")</f>
        <v/>
      </c>
      <c r="F1076" s="8"/>
      <c r="G1076" s="19"/>
      <c r="H1076" s="122" t="str">
        <f>IF(G1076&lt;&gt;"",VLOOKUP(G1076,التكويد!D:E,2,0),"")</f>
        <v/>
      </c>
      <c r="I1076" s="9"/>
      <c r="J1076" s="10"/>
      <c r="K1076" s="125">
        <f t="shared" si="14"/>
        <v>0</v>
      </c>
      <c r="L1076" s="2"/>
      <c r="M1076" s="11"/>
      <c r="N1076" s="10"/>
      <c r="O1076" s="12"/>
      <c r="P1076" s="28">
        <f t="shared" si="15"/>
        <v>0</v>
      </c>
    </row>
    <row r="1077" spans="1:16" ht="17.25" thickTop="1" thickBot="1">
      <c r="A1077" s="2"/>
      <c r="B1077" s="130">
        <v>1071</v>
      </c>
      <c r="C1077" s="30"/>
      <c r="D1077" s="19"/>
      <c r="E1077" s="119" t="str">
        <f>IF(D1077&lt;&gt;"",VLOOKUP(D1077,التكويد!X:Z,2,0),"")</f>
        <v/>
      </c>
      <c r="F1077" s="8"/>
      <c r="G1077" s="19"/>
      <c r="H1077" s="122" t="str">
        <f>IF(G1077&lt;&gt;"",VLOOKUP(G1077,التكويد!D:E,2,0),"")</f>
        <v/>
      </c>
      <c r="I1077" s="9"/>
      <c r="J1077" s="10"/>
      <c r="K1077" s="125">
        <f t="shared" si="14"/>
        <v>0</v>
      </c>
      <c r="L1077" s="2"/>
      <c r="M1077" s="11"/>
      <c r="N1077" s="10"/>
      <c r="O1077" s="12"/>
      <c r="P1077" s="28">
        <f t="shared" si="15"/>
        <v>0</v>
      </c>
    </row>
    <row r="1078" spans="1:16" ht="17.25" thickTop="1" thickBot="1">
      <c r="A1078" s="2"/>
      <c r="B1078" s="130">
        <v>1072</v>
      </c>
      <c r="C1078" s="30"/>
      <c r="D1078" s="19"/>
      <c r="E1078" s="119" t="str">
        <f>IF(D1078&lt;&gt;"",VLOOKUP(D1078,التكويد!X:Z,2,0),"")</f>
        <v/>
      </c>
      <c r="F1078" s="8"/>
      <c r="G1078" s="19"/>
      <c r="H1078" s="122" t="str">
        <f>IF(G1078&lt;&gt;"",VLOOKUP(G1078,التكويد!D:E,2,0),"")</f>
        <v/>
      </c>
      <c r="I1078" s="9"/>
      <c r="J1078" s="10"/>
      <c r="K1078" s="125">
        <f t="shared" si="14"/>
        <v>0</v>
      </c>
      <c r="L1078" s="2"/>
      <c r="M1078" s="11"/>
      <c r="N1078" s="10"/>
      <c r="O1078" s="12"/>
      <c r="P1078" s="28">
        <f t="shared" si="15"/>
        <v>0</v>
      </c>
    </row>
    <row r="1079" spans="1:16" ht="17.25" thickTop="1" thickBot="1">
      <c r="A1079" s="2"/>
      <c r="B1079" s="130">
        <v>1073</v>
      </c>
      <c r="C1079" s="30"/>
      <c r="D1079" s="19"/>
      <c r="E1079" s="119" t="str">
        <f>IF(D1079&lt;&gt;"",VLOOKUP(D1079,التكويد!X:Z,2,0),"")</f>
        <v/>
      </c>
      <c r="F1079" s="8"/>
      <c r="G1079" s="19"/>
      <c r="H1079" s="122" t="str">
        <f>IF(G1079&lt;&gt;"",VLOOKUP(G1079,التكويد!D:E,2,0),"")</f>
        <v/>
      </c>
      <c r="I1079" s="9"/>
      <c r="J1079" s="10"/>
      <c r="K1079" s="125">
        <f t="shared" si="14"/>
        <v>0</v>
      </c>
      <c r="L1079" s="2"/>
      <c r="M1079" s="11"/>
      <c r="N1079" s="10"/>
      <c r="O1079" s="12"/>
      <c r="P1079" s="28">
        <f t="shared" si="15"/>
        <v>0</v>
      </c>
    </row>
    <row r="1080" spans="1:16" ht="17.25" thickTop="1" thickBot="1">
      <c r="A1080" s="2"/>
      <c r="B1080" s="130">
        <v>1074</v>
      </c>
      <c r="C1080" s="30"/>
      <c r="D1080" s="19"/>
      <c r="E1080" s="119" t="str">
        <f>IF(D1080&lt;&gt;"",VLOOKUP(D1080,التكويد!X:Z,2,0),"")</f>
        <v/>
      </c>
      <c r="F1080" s="8"/>
      <c r="G1080" s="19"/>
      <c r="H1080" s="122" t="str">
        <f>IF(G1080&lt;&gt;"",VLOOKUP(G1080,التكويد!D:E,2,0),"")</f>
        <v/>
      </c>
      <c r="I1080" s="9"/>
      <c r="J1080" s="10"/>
      <c r="K1080" s="125">
        <f t="shared" si="14"/>
        <v>0</v>
      </c>
      <c r="L1080" s="2"/>
      <c r="M1080" s="11"/>
      <c r="N1080" s="10"/>
      <c r="O1080" s="12"/>
      <c r="P1080" s="28">
        <f t="shared" si="15"/>
        <v>0</v>
      </c>
    </row>
    <row r="1081" spans="1:16" ht="17.25" thickTop="1" thickBot="1">
      <c r="A1081" s="2"/>
      <c r="B1081" s="130">
        <v>1075</v>
      </c>
      <c r="C1081" s="30"/>
      <c r="D1081" s="19"/>
      <c r="E1081" s="119" t="str">
        <f>IF(D1081&lt;&gt;"",VLOOKUP(D1081,التكويد!X:Z,2,0),"")</f>
        <v/>
      </c>
      <c r="F1081" s="8"/>
      <c r="G1081" s="19"/>
      <c r="H1081" s="122" t="str">
        <f>IF(G1081&lt;&gt;"",VLOOKUP(G1081,التكويد!D:E,2,0),"")</f>
        <v/>
      </c>
      <c r="I1081" s="9"/>
      <c r="J1081" s="10"/>
      <c r="K1081" s="125">
        <f t="shared" si="14"/>
        <v>0</v>
      </c>
      <c r="L1081" s="2"/>
      <c r="M1081" s="11"/>
      <c r="N1081" s="10"/>
      <c r="O1081" s="12"/>
      <c r="P1081" s="28">
        <f t="shared" si="15"/>
        <v>0</v>
      </c>
    </row>
    <row r="1082" spans="1:16" ht="17.25" thickTop="1" thickBot="1">
      <c r="A1082" s="2"/>
      <c r="B1082" s="130">
        <v>1076</v>
      </c>
      <c r="C1082" s="30"/>
      <c r="D1082" s="19"/>
      <c r="E1082" s="119" t="str">
        <f>IF(D1082&lt;&gt;"",VLOOKUP(D1082,التكويد!X:Z,2,0),"")</f>
        <v/>
      </c>
      <c r="F1082" s="8"/>
      <c r="G1082" s="19"/>
      <c r="H1082" s="122" t="str">
        <f>IF(G1082&lt;&gt;"",VLOOKUP(G1082,التكويد!D:E,2,0),"")</f>
        <v/>
      </c>
      <c r="I1082" s="9"/>
      <c r="J1082" s="10"/>
      <c r="K1082" s="125">
        <f t="shared" si="14"/>
        <v>0</v>
      </c>
      <c r="L1082" s="2"/>
      <c r="M1082" s="11"/>
      <c r="N1082" s="10"/>
      <c r="O1082" s="12"/>
      <c r="P1082" s="28">
        <f t="shared" si="15"/>
        <v>0</v>
      </c>
    </row>
    <row r="1083" spans="1:16" ht="17.25" thickTop="1" thickBot="1">
      <c r="A1083" s="2"/>
      <c r="B1083" s="130">
        <v>1077</v>
      </c>
      <c r="C1083" s="30"/>
      <c r="D1083" s="19"/>
      <c r="E1083" s="119" t="str">
        <f>IF(D1083&lt;&gt;"",VLOOKUP(D1083,التكويد!X:Z,2,0),"")</f>
        <v/>
      </c>
      <c r="F1083" s="8"/>
      <c r="G1083" s="19"/>
      <c r="H1083" s="122" t="str">
        <f>IF(G1083&lt;&gt;"",VLOOKUP(G1083,التكويد!D:E,2,0),"")</f>
        <v/>
      </c>
      <c r="I1083" s="9"/>
      <c r="J1083" s="10"/>
      <c r="K1083" s="125">
        <f t="shared" si="14"/>
        <v>0</v>
      </c>
      <c r="L1083" s="2"/>
      <c r="M1083" s="11"/>
      <c r="N1083" s="10"/>
      <c r="O1083" s="12"/>
      <c r="P1083" s="28">
        <f t="shared" si="15"/>
        <v>0</v>
      </c>
    </row>
    <row r="1084" spans="1:16" ht="17.25" thickTop="1" thickBot="1">
      <c r="A1084" s="2"/>
      <c r="B1084" s="130">
        <v>1078</v>
      </c>
      <c r="C1084" s="30"/>
      <c r="D1084" s="19"/>
      <c r="E1084" s="119" t="str">
        <f>IF(D1084&lt;&gt;"",VLOOKUP(D1084,التكويد!X:Z,2,0),"")</f>
        <v/>
      </c>
      <c r="F1084" s="8"/>
      <c r="G1084" s="19"/>
      <c r="H1084" s="122" t="str">
        <f>IF(G1084&lt;&gt;"",VLOOKUP(G1084,التكويد!D:E,2,0),"")</f>
        <v/>
      </c>
      <c r="I1084" s="9"/>
      <c r="J1084" s="10"/>
      <c r="K1084" s="125">
        <f t="shared" si="14"/>
        <v>0</v>
      </c>
      <c r="L1084" s="2"/>
      <c r="M1084" s="11"/>
      <c r="N1084" s="10"/>
      <c r="O1084" s="12"/>
      <c r="P1084" s="28">
        <f t="shared" si="15"/>
        <v>0</v>
      </c>
    </row>
    <row r="1085" spans="1:16" ht="17.25" thickTop="1" thickBot="1">
      <c r="A1085" s="2"/>
      <c r="B1085" s="130">
        <v>1079</v>
      </c>
      <c r="C1085" s="30"/>
      <c r="D1085" s="19"/>
      <c r="E1085" s="119" t="str">
        <f>IF(D1085&lt;&gt;"",VLOOKUP(D1085,التكويد!X:Z,2,0),"")</f>
        <v/>
      </c>
      <c r="F1085" s="8"/>
      <c r="G1085" s="19"/>
      <c r="H1085" s="122" t="str">
        <f>IF(G1085&lt;&gt;"",VLOOKUP(G1085,التكويد!D:E,2,0),"")</f>
        <v/>
      </c>
      <c r="I1085" s="9"/>
      <c r="J1085" s="10"/>
      <c r="K1085" s="125">
        <f t="shared" si="14"/>
        <v>0</v>
      </c>
      <c r="L1085" s="2"/>
      <c r="M1085" s="11"/>
      <c r="N1085" s="10"/>
      <c r="O1085" s="12"/>
      <c r="P1085" s="28">
        <f t="shared" si="15"/>
        <v>0</v>
      </c>
    </row>
    <row r="1086" spans="1:16" ht="17.25" thickTop="1" thickBot="1">
      <c r="A1086" s="2"/>
      <c r="B1086" s="130">
        <v>1080</v>
      </c>
      <c r="C1086" s="30"/>
      <c r="D1086" s="19"/>
      <c r="E1086" s="119" t="str">
        <f>IF(D1086&lt;&gt;"",VLOOKUP(D1086,التكويد!X:Z,2,0),"")</f>
        <v/>
      </c>
      <c r="F1086" s="8"/>
      <c r="G1086" s="19"/>
      <c r="H1086" s="122" t="str">
        <f>IF(G1086&lt;&gt;"",VLOOKUP(G1086,التكويد!D:E,2,0),"")</f>
        <v/>
      </c>
      <c r="I1086" s="9"/>
      <c r="J1086" s="10"/>
      <c r="K1086" s="125">
        <f t="shared" si="14"/>
        <v>0</v>
      </c>
      <c r="L1086" s="2"/>
      <c r="M1086" s="11"/>
      <c r="N1086" s="10"/>
      <c r="O1086" s="12"/>
      <c r="P1086" s="28">
        <f t="shared" si="15"/>
        <v>0</v>
      </c>
    </row>
    <row r="1087" spans="1:16" ht="17.25" thickTop="1" thickBot="1">
      <c r="A1087" s="2"/>
      <c r="B1087" s="130">
        <v>1081</v>
      </c>
      <c r="C1087" s="30"/>
      <c r="D1087" s="19"/>
      <c r="E1087" s="119" t="str">
        <f>IF(D1087&lt;&gt;"",VLOOKUP(D1087,التكويد!X:Z,2,0),"")</f>
        <v/>
      </c>
      <c r="F1087" s="8"/>
      <c r="G1087" s="19"/>
      <c r="H1087" s="122" t="str">
        <f>IF(G1087&lt;&gt;"",VLOOKUP(G1087,التكويد!D:E,2,0),"")</f>
        <v/>
      </c>
      <c r="I1087" s="9"/>
      <c r="J1087" s="10"/>
      <c r="K1087" s="125">
        <f t="shared" si="14"/>
        <v>0</v>
      </c>
      <c r="L1087" s="2"/>
      <c r="M1087" s="11"/>
      <c r="N1087" s="10"/>
      <c r="O1087" s="12"/>
      <c r="P1087" s="28">
        <f t="shared" si="15"/>
        <v>0</v>
      </c>
    </row>
    <row r="1088" spans="1:16" ht="17.25" thickTop="1" thickBot="1">
      <c r="A1088" s="2"/>
      <c r="B1088" s="130">
        <v>1082</v>
      </c>
      <c r="C1088" s="30"/>
      <c r="D1088" s="19"/>
      <c r="E1088" s="119" t="str">
        <f>IF(D1088&lt;&gt;"",VLOOKUP(D1088,التكويد!X:Z,2,0),"")</f>
        <v/>
      </c>
      <c r="F1088" s="8"/>
      <c r="G1088" s="19"/>
      <c r="H1088" s="122" t="str">
        <f>IF(G1088&lt;&gt;"",VLOOKUP(G1088,التكويد!D:E,2,0),"")</f>
        <v/>
      </c>
      <c r="I1088" s="9"/>
      <c r="J1088" s="10"/>
      <c r="K1088" s="125">
        <f t="shared" si="14"/>
        <v>0</v>
      </c>
      <c r="L1088" s="2"/>
      <c r="M1088" s="11"/>
      <c r="N1088" s="10"/>
      <c r="O1088" s="12"/>
      <c r="P1088" s="28">
        <f t="shared" si="15"/>
        <v>0</v>
      </c>
    </row>
    <row r="1089" spans="1:16" ht="17.25" thickTop="1" thickBot="1">
      <c r="A1089" s="2"/>
      <c r="B1089" s="130">
        <v>1083</v>
      </c>
      <c r="C1089" s="30"/>
      <c r="D1089" s="19"/>
      <c r="E1089" s="119" t="str">
        <f>IF(D1089&lt;&gt;"",VLOOKUP(D1089,التكويد!X:Z,2,0),"")</f>
        <v/>
      </c>
      <c r="F1089" s="8"/>
      <c r="G1089" s="19"/>
      <c r="H1089" s="122" t="str">
        <f>IF(G1089&lt;&gt;"",VLOOKUP(G1089,التكويد!D:E,2,0),"")</f>
        <v/>
      </c>
      <c r="I1089" s="9"/>
      <c r="J1089" s="10"/>
      <c r="K1089" s="125">
        <f t="shared" si="14"/>
        <v>0</v>
      </c>
      <c r="L1089" s="2"/>
      <c r="M1089" s="11"/>
      <c r="N1089" s="10"/>
      <c r="O1089" s="12"/>
      <c r="P1089" s="28">
        <f t="shared" si="15"/>
        <v>0</v>
      </c>
    </row>
    <row r="1090" spans="1:16" ht="17.25" thickTop="1" thickBot="1">
      <c r="A1090" s="2"/>
      <c r="B1090" s="130">
        <v>1084</v>
      </c>
      <c r="C1090" s="30"/>
      <c r="D1090" s="19"/>
      <c r="E1090" s="119" t="str">
        <f>IF(D1090&lt;&gt;"",VLOOKUP(D1090,التكويد!X:Z,2,0),"")</f>
        <v/>
      </c>
      <c r="F1090" s="8"/>
      <c r="G1090" s="19"/>
      <c r="H1090" s="122" t="str">
        <f>IF(G1090&lt;&gt;"",VLOOKUP(G1090,التكويد!D:E,2,0),"")</f>
        <v/>
      </c>
      <c r="I1090" s="9"/>
      <c r="J1090" s="10"/>
      <c r="K1090" s="125">
        <f t="shared" si="14"/>
        <v>0</v>
      </c>
      <c r="L1090" s="2"/>
      <c r="M1090" s="11"/>
      <c r="N1090" s="10"/>
      <c r="O1090" s="12"/>
      <c r="P1090" s="28">
        <f t="shared" si="15"/>
        <v>0</v>
      </c>
    </row>
    <row r="1091" spans="1:16" ht="17.25" thickTop="1" thickBot="1">
      <c r="A1091" s="2"/>
      <c r="B1091" s="130">
        <v>1085</v>
      </c>
      <c r="C1091" s="30"/>
      <c r="D1091" s="19"/>
      <c r="E1091" s="119" t="str">
        <f>IF(D1091&lt;&gt;"",VLOOKUP(D1091,التكويد!X:Z,2,0),"")</f>
        <v/>
      </c>
      <c r="F1091" s="8"/>
      <c r="G1091" s="19"/>
      <c r="H1091" s="122" t="str">
        <f>IF(G1091&lt;&gt;"",VLOOKUP(G1091,التكويد!D:E,2,0),"")</f>
        <v/>
      </c>
      <c r="I1091" s="9"/>
      <c r="J1091" s="10"/>
      <c r="K1091" s="125">
        <f t="shared" si="14"/>
        <v>0</v>
      </c>
      <c r="L1091" s="2"/>
      <c r="M1091" s="11"/>
      <c r="N1091" s="10"/>
      <c r="O1091" s="12"/>
      <c r="P1091" s="28">
        <f t="shared" si="15"/>
        <v>0</v>
      </c>
    </row>
    <row r="1092" spans="1:16" ht="17.25" thickTop="1" thickBot="1">
      <c r="A1092" s="2"/>
      <c r="B1092" s="130">
        <v>1086</v>
      </c>
      <c r="C1092" s="30"/>
      <c r="D1092" s="19"/>
      <c r="E1092" s="119" t="str">
        <f>IF(D1092&lt;&gt;"",VLOOKUP(D1092,التكويد!X:Z,2,0),"")</f>
        <v/>
      </c>
      <c r="F1092" s="8"/>
      <c r="G1092" s="19"/>
      <c r="H1092" s="122" t="str">
        <f>IF(G1092&lt;&gt;"",VLOOKUP(G1092,التكويد!D:E,2,0),"")</f>
        <v/>
      </c>
      <c r="I1092" s="9"/>
      <c r="J1092" s="10"/>
      <c r="K1092" s="125">
        <f t="shared" si="14"/>
        <v>0</v>
      </c>
      <c r="L1092" s="2"/>
      <c r="M1092" s="11"/>
      <c r="N1092" s="10"/>
      <c r="O1092" s="12"/>
      <c r="P1092" s="28">
        <f t="shared" si="15"/>
        <v>0</v>
      </c>
    </row>
    <row r="1093" spans="1:16" ht="17.25" thickTop="1" thickBot="1">
      <c r="A1093" s="2"/>
      <c r="B1093" s="130">
        <v>1087</v>
      </c>
      <c r="C1093" s="30"/>
      <c r="D1093" s="19"/>
      <c r="E1093" s="119" t="str">
        <f>IF(D1093&lt;&gt;"",VLOOKUP(D1093,التكويد!X:Z,2,0),"")</f>
        <v/>
      </c>
      <c r="F1093" s="8"/>
      <c r="G1093" s="19"/>
      <c r="H1093" s="122" t="str">
        <f>IF(G1093&lt;&gt;"",VLOOKUP(G1093,التكويد!D:E,2,0),"")</f>
        <v/>
      </c>
      <c r="I1093" s="9"/>
      <c r="J1093" s="10"/>
      <c r="K1093" s="125">
        <f t="shared" si="14"/>
        <v>0</v>
      </c>
      <c r="L1093" s="2"/>
      <c r="M1093" s="11"/>
      <c r="N1093" s="10"/>
      <c r="O1093" s="12"/>
      <c r="P1093" s="28">
        <f t="shared" si="15"/>
        <v>0</v>
      </c>
    </row>
    <row r="1094" spans="1:16" ht="17.25" thickTop="1" thickBot="1">
      <c r="A1094" s="2"/>
      <c r="B1094" s="130">
        <v>1088</v>
      </c>
      <c r="C1094" s="30"/>
      <c r="D1094" s="19"/>
      <c r="E1094" s="119" t="str">
        <f>IF(D1094&lt;&gt;"",VLOOKUP(D1094,التكويد!X:Z,2,0),"")</f>
        <v/>
      </c>
      <c r="F1094" s="8"/>
      <c r="G1094" s="19"/>
      <c r="H1094" s="122" t="str">
        <f>IF(G1094&lt;&gt;"",VLOOKUP(G1094,التكويد!D:E,2,0),"")</f>
        <v/>
      </c>
      <c r="I1094" s="9"/>
      <c r="J1094" s="10"/>
      <c r="K1094" s="125">
        <f t="shared" si="14"/>
        <v>0</v>
      </c>
      <c r="L1094" s="2"/>
      <c r="M1094" s="11"/>
      <c r="N1094" s="10"/>
      <c r="O1094" s="12"/>
      <c r="P1094" s="28">
        <f t="shared" si="15"/>
        <v>0</v>
      </c>
    </row>
    <row r="1095" spans="1:16" ht="17.25" thickTop="1" thickBot="1">
      <c r="A1095" s="2"/>
      <c r="B1095" s="130">
        <v>1089</v>
      </c>
      <c r="C1095" s="30"/>
      <c r="D1095" s="19"/>
      <c r="E1095" s="119" t="str">
        <f>IF(D1095&lt;&gt;"",VLOOKUP(D1095,التكويد!X:Z,2,0),"")</f>
        <v/>
      </c>
      <c r="F1095" s="8"/>
      <c r="G1095" s="19"/>
      <c r="H1095" s="122" t="str">
        <f>IF(G1095&lt;&gt;"",VLOOKUP(G1095,التكويد!D:E,2,0),"")</f>
        <v/>
      </c>
      <c r="I1095" s="9"/>
      <c r="J1095" s="10"/>
      <c r="K1095" s="125">
        <f t="shared" si="14"/>
        <v>0</v>
      </c>
      <c r="L1095" s="2"/>
      <c r="M1095" s="11"/>
      <c r="N1095" s="10"/>
      <c r="O1095" s="12"/>
      <c r="P1095" s="28">
        <f t="shared" si="15"/>
        <v>0</v>
      </c>
    </row>
    <row r="1096" spans="1:16" ht="17.25" thickTop="1" thickBot="1">
      <c r="A1096" s="2"/>
      <c r="B1096" s="130">
        <v>1090</v>
      </c>
      <c r="C1096" s="30"/>
      <c r="D1096" s="19"/>
      <c r="E1096" s="119" t="str">
        <f>IF(D1096&lt;&gt;"",VLOOKUP(D1096,التكويد!X:Z,2,0),"")</f>
        <v/>
      </c>
      <c r="F1096" s="8"/>
      <c r="G1096" s="19"/>
      <c r="H1096" s="122" t="str">
        <f>IF(G1096&lt;&gt;"",VLOOKUP(G1096,التكويد!D:E,2,0),"")</f>
        <v/>
      </c>
      <c r="I1096" s="9"/>
      <c r="J1096" s="10"/>
      <c r="K1096" s="125">
        <f t="shared" si="14"/>
        <v>0</v>
      </c>
      <c r="L1096" s="2"/>
      <c r="M1096" s="11"/>
      <c r="N1096" s="10"/>
      <c r="O1096" s="12"/>
      <c r="P1096" s="28">
        <f t="shared" si="15"/>
        <v>0</v>
      </c>
    </row>
    <row r="1097" spans="1:16" ht="17.25" thickTop="1" thickBot="1">
      <c r="A1097" s="2"/>
      <c r="B1097" s="130">
        <v>1091</v>
      </c>
      <c r="C1097" s="30"/>
      <c r="D1097" s="19"/>
      <c r="E1097" s="119" t="str">
        <f>IF(D1097&lt;&gt;"",VLOOKUP(D1097,التكويد!X:Z,2,0),"")</f>
        <v/>
      </c>
      <c r="F1097" s="8"/>
      <c r="G1097" s="19"/>
      <c r="H1097" s="122" t="str">
        <f>IF(G1097&lt;&gt;"",VLOOKUP(G1097,التكويد!D:E,2,0),"")</f>
        <v/>
      </c>
      <c r="I1097" s="9"/>
      <c r="J1097" s="10"/>
      <c r="K1097" s="125">
        <f t="shared" si="14"/>
        <v>0</v>
      </c>
      <c r="L1097" s="2"/>
      <c r="M1097" s="11"/>
      <c r="N1097" s="10"/>
      <c r="O1097" s="12"/>
      <c r="P1097" s="28">
        <f t="shared" si="15"/>
        <v>0</v>
      </c>
    </row>
    <row r="1098" spans="1:16" ht="17.25" thickTop="1" thickBot="1">
      <c r="A1098" s="2"/>
      <c r="B1098" s="130">
        <v>1092</v>
      </c>
      <c r="C1098" s="30"/>
      <c r="D1098" s="19"/>
      <c r="E1098" s="119" t="str">
        <f>IF(D1098&lt;&gt;"",VLOOKUP(D1098,التكويد!X:Z,2,0),"")</f>
        <v/>
      </c>
      <c r="F1098" s="8"/>
      <c r="G1098" s="19"/>
      <c r="H1098" s="122" t="str">
        <f>IF(G1098&lt;&gt;"",VLOOKUP(G1098,التكويد!D:E,2,0),"")</f>
        <v/>
      </c>
      <c r="I1098" s="9"/>
      <c r="J1098" s="10"/>
      <c r="K1098" s="125">
        <f t="shared" si="14"/>
        <v>0</v>
      </c>
      <c r="L1098" s="2"/>
      <c r="M1098" s="11"/>
      <c r="N1098" s="10"/>
      <c r="O1098" s="12"/>
      <c r="P1098" s="28">
        <f t="shared" si="15"/>
        <v>0</v>
      </c>
    </row>
    <row r="1099" spans="1:16" ht="17.25" thickTop="1" thickBot="1">
      <c r="A1099" s="2"/>
      <c r="B1099" s="130">
        <v>1093</v>
      </c>
      <c r="C1099" s="30"/>
      <c r="D1099" s="19"/>
      <c r="E1099" s="119" t="str">
        <f>IF(D1099&lt;&gt;"",VLOOKUP(D1099,التكويد!X:Z,2,0),"")</f>
        <v/>
      </c>
      <c r="F1099" s="8"/>
      <c r="G1099" s="19"/>
      <c r="H1099" s="122" t="str">
        <f>IF(G1099&lt;&gt;"",VLOOKUP(G1099,التكويد!D:E,2,0),"")</f>
        <v/>
      </c>
      <c r="I1099" s="9"/>
      <c r="J1099" s="10"/>
      <c r="K1099" s="125">
        <f t="shared" si="14"/>
        <v>0</v>
      </c>
      <c r="L1099" s="2"/>
      <c r="M1099" s="11"/>
      <c r="N1099" s="10"/>
      <c r="O1099" s="12"/>
      <c r="P1099" s="28">
        <f t="shared" si="15"/>
        <v>0</v>
      </c>
    </row>
    <row r="1100" spans="1:16" ht="17.25" thickTop="1" thickBot="1">
      <c r="A1100" s="2"/>
      <c r="B1100" s="130">
        <v>1094</v>
      </c>
      <c r="C1100" s="30"/>
      <c r="D1100" s="19"/>
      <c r="E1100" s="119" t="str">
        <f>IF(D1100&lt;&gt;"",VLOOKUP(D1100,التكويد!X:Z,2,0),"")</f>
        <v/>
      </c>
      <c r="F1100" s="8"/>
      <c r="G1100" s="19"/>
      <c r="H1100" s="122" t="str">
        <f>IF(G1100&lt;&gt;"",VLOOKUP(G1100,التكويد!D:E,2,0),"")</f>
        <v/>
      </c>
      <c r="I1100" s="9"/>
      <c r="J1100" s="10"/>
      <c r="K1100" s="125">
        <f t="shared" si="14"/>
        <v>0</v>
      </c>
      <c r="L1100" s="2"/>
      <c r="M1100" s="11"/>
      <c r="N1100" s="10"/>
      <c r="O1100" s="12"/>
      <c r="P1100" s="28">
        <f t="shared" si="15"/>
        <v>0</v>
      </c>
    </row>
    <row r="1101" spans="1:16" ht="17.25" thickTop="1" thickBot="1">
      <c r="A1101" s="2"/>
      <c r="B1101" s="130">
        <v>1095</v>
      </c>
      <c r="C1101" s="30"/>
      <c r="D1101" s="19"/>
      <c r="E1101" s="119" t="str">
        <f>IF(D1101&lt;&gt;"",VLOOKUP(D1101,التكويد!X:Z,2,0),"")</f>
        <v/>
      </c>
      <c r="F1101" s="8"/>
      <c r="G1101" s="19"/>
      <c r="H1101" s="122" t="str">
        <f>IF(G1101&lt;&gt;"",VLOOKUP(G1101,التكويد!D:E,2,0),"")</f>
        <v/>
      </c>
      <c r="I1101" s="9"/>
      <c r="J1101" s="10"/>
      <c r="K1101" s="125">
        <f t="shared" si="14"/>
        <v>0</v>
      </c>
      <c r="L1101" s="2"/>
      <c r="M1101" s="11"/>
      <c r="N1101" s="10"/>
      <c r="O1101" s="12"/>
      <c r="P1101" s="28">
        <f t="shared" si="15"/>
        <v>0</v>
      </c>
    </row>
    <row r="1102" spans="1:16" ht="17.25" thickTop="1" thickBot="1">
      <c r="A1102" s="2"/>
      <c r="B1102" s="130">
        <v>1096</v>
      </c>
      <c r="C1102" s="30"/>
      <c r="D1102" s="19"/>
      <c r="E1102" s="119" t="str">
        <f>IF(D1102&lt;&gt;"",VLOOKUP(D1102,التكويد!X:Z,2,0),"")</f>
        <v/>
      </c>
      <c r="F1102" s="8"/>
      <c r="G1102" s="19"/>
      <c r="H1102" s="122" t="str">
        <f>IF(G1102&lt;&gt;"",VLOOKUP(G1102,التكويد!D:E,2,0),"")</f>
        <v/>
      </c>
      <c r="I1102" s="9"/>
      <c r="J1102" s="10"/>
      <c r="K1102" s="125">
        <f t="shared" si="14"/>
        <v>0</v>
      </c>
      <c r="L1102" s="2"/>
      <c r="M1102" s="11"/>
      <c r="N1102" s="10"/>
      <c r="O1102" s="12"/>
      <c r="P1102" s="28">
        <f t="shared" si="15"/>
        <v>0</v>
      </c>
    </row>
    <row r="1103" spans="1:16" ht="17.25" thickTop="1" thickBot="1">
      <c r="A1103" s="2"/>
      <c r="B1103" s="130">
        <v>1097</v>
      </c>
      <c r="C1103" s="30"/>
      <c r="D1103" s="19"/>
      <c r="E1103" s="119" t="str">
        <f>IF(D1103&lt;&gt;"",VLOOKUP(D1103,التكويد!X:Z,2,0),"")</f>
        <v/>
      </c>
      <c r="F1103" s="8"/>
      <c r="G1103" s="19"/>
      <c r="H1103" s="122" t="str">
        <f>IF(G1103&lt;&gt;"",VLOOKUP(G1103,التكويد!D:E,2,0),"")</f>
        <v/>
      </c>
      <c r="I1103" s="9"/>
      <c r="J1103" s="10"/>
      <c r="K1103" s="125">
        <f t="shared" si="14"/>
        <v>0</v>
      </c>
      <c r="L1103" s="2"/>
      <c r="M1103" s="11"/>
      <c r="N1103" s="10"/>
      <c r="O1103" s="12"/>
      <c r="P1103" s="28">
        <f t="shared" si="15"/>
        <v>0</v>
      </c>
    </row>
    <row r="1104" spans="1:16" ht="17.25" thickTop="1" thickBot="1">
      <c r="A1104" s="2"/>
      <c r="B1104" s="130">
        <v>1098</v>
      </c>
      <c r="C1104" s="30"/>
      <c r="D1104" s="19"/>
      <c r="E1104" s="119" t="str">
        <f>IF(D1104&lt;&gt;"",VLOOKUP(D1104,التكويد!X:Z,2,0),"")</f>
        <v/>
      </c>
      <c r="F1104" s="8"/>
      <c r="G1104" s="19"/>
      <c r="H1104" s="122" t="str">
        <f>IF(G1104&lt;&gt;"",VLOOKUP(G1104,التكويد!D:E,2,0),"")</f>
        <v/>
      </c>
      <c r="I1104" s="9"/>
      <c r="J1104" s="10"/>
      <c r="K1104" s="125">
        <f t="shared" si="14"/>
        <v>0</v>
      </c>
      <c r="L1104" s="2"/>
      <c r="M1104" s="11"/>
      <c r="N1104" s="10"/>
      <c r="O1104" s="12"/>
      <c r="P1104" s="28">
        <f t="shared" si="15"/>
        <v>0</v>
      </c>
    </row>
    <row r="1105" spans="1:16" ht="17.25" thickTop="1" thickBot="1">
      <c r="A1105" s="2"/>
      <c r="B1105" s="130">
        <v>1099</v>
      </c>
      <c r="C1105" s="30"/>
      <c r="D1105" s="19"/>
      <c r="E1105" s="119" t="str">
        <f>IF(D1105&lt;&gt;"",VLOOKUP(D1105,التكويد!X:Z,2,0),"")</f>
        <v/>
      </c>
      <c r="F1105" s="8"/>
      <c r="G1105" s="19"/>
      <c r="H1105" s="122" t="str">
        <f>IF(G1105&lt;&gt;"",VLOOKUP(G1105,التكويد!D:E,2,0),"")</f>
        <v/>
      </c>
      <c r="I1105" s="9"/>
      <c r="J1105" s="10"/>
      <c r="K1105" s="125">
        <f t="shared" si="14"/>
        <v>0</v>
      </c>
      <c r="L1105" s="2"/>
      <c r="M1105" s="11"/>
      <c r="N1105" s="10"/>
      <c r="O1105" s="12"/>
      <c r="P1105" s="28">
        <f t="shared" si="15"/>
        <v>0</v>
      </c>
    </row>
    <row r="1106" spans="1:16" ht="17.25" thickTop="1" thickBot="1">
      <c r="A1106" s="2"/>
      <c r="B1106" s="130">
        <v>1100</v>
      </c>
      <c r="C1106" s="30"/>
      <c r="D1106" s="19"/>
      <c r="E1106" s="119" t="str">
        <f>IF(D1106&lt;&gt;"",VLOOKUP(D1106,التكويد!X:Z,2,0),"")</f>
        <v/>
      </c>
      <c r="F1106" s="8"/>
      <c r="G1106" s="19"/>
      <c r="H1106" s="122" t="str">
        <f>IF(G1106&lt;&gt;"",VLOOKUP(G1106,التكويد!D:E,2,0),"")</f>
        <v/>
      </c>
      <c r="I1106" s="9"/>
      <c r="J1106" s="10"/>
      <c r="K1106" s="125">
        <f t="shared" si="14"/>
        <v>0</v>
      </c>
      <c r="L1106" s="2"/>
      <c r="M1106" s="11"/>
      <c r="N1106" s="10"/>
      <c r="O1106" s="12"/>
      <c r="P1106" s="28">
        <f t="shared" si="15"/>
        <v>0</v>
      </c>
    </row>
    <row r="1107" spans="1:16" ht="17.25" thickTop="1" thickBot="1">
      <c r="A1107" s="2"/>
      <c r="B1107" s="130">
        <v>1101</v>
      </c>
      <c r="C1107" s="30"/>
      <c r="D1107" s="19"/>
      <c r="E1107" s="119" t="str">
        <f>IF(D1107&lt;&gt;"",VLOOKUP(D1107,التكويد!X:Z,2,0),"")</f>
        <v/>
      </c>
      <c r="F1107" s="8"/>
      <c r="G1107" s="19"/>
      <c r="H1107" s="122" t="str">
        <f>IF(G1107&lt;&gt;"",VLOOKUP(G1107,التكويد!D:E,2,0),"")</f>
        <v/>
      </c>
      <c r="I1107" s="9"/>
      <c r="J1107" s="10"/>
      <c r="K1107" s="125">
        <f t="shared" si="14"/>
        <v>0</v>
      </c>
      <c r="L1107" s="2"/>
      <c r="M1107" s="11"/>
      <c r="N1107" s="10"/>
      <c r="O1107" s="12"/>
      <c r="P1107" s="28">
        <f t="shared" si="15"/>
        <v>0</v>
      </c>
    </row>
    <row r="1108" spans="1:16" ht="17.25" thickTop="1" thickBot="1">
      <c r="A1108" s="2"/>
      <c r="B1108" s="130">
        <v>1102</v>
      </c>
      <c r="C1108" s="30"/>
      <c r="D1108" s="19"/>
      <c r="E1108" s="119" t="str">
        <f>IF(D1108&lt;&gt;"",VLOOKUP(D1108,التكويد!X:Z,2,0),"")</f>
        <v/>
      </c>
      <c r="F1108" s="8"/>
      <c r="G1108" s="19"/>
      <c r="H1108" s="122" t="str">
        <f>IF(G1108&lt;&gt;"",VLOOKUP(G1108,التكويد!D:E,2,0),"")</f>
        <v/>
      </c>
      <c r="I1108" s="9"/>
      <c r="J1108" s="10"/>
      <c r="K1108" s="125">
        <f t="shared" si="14"/>
        <v>0</v>
      </c>
      <c r="L1108" s="2"/>
      <c r="M1108" s="11"/>
      <c r="N1108" s="10"/>
      <c r="O1108" s="12"/>
      <c r="P1108" s="28">
        <f t="shared" si="15"/>
        <v>0</v>
      </c>
    </row>
    <row r="1109" spans="1:16" ht="17.25" thickTop="1" thickBot="1">
      <c r="A1109" s="2"/>
      <c r="B1109" s="130">
        <v>1103</v>
      </c>
      <c r="C1109" s="30"/>
      <c r="D1109" s="19"/>
      <c r="E1109" s="119" t="str">
        <f>IF(D1109&lt;&gt;"",VLOOKUP(D1109,التكويد!X:Z,2,0),"")</f>
        <v/>
      </c>
      <c r="F1109" s="8"/>
      <c r="G1109" s="19"/>
      <c r="H1109" s="122" t="str">
        <f>IF(G1109&lt;&gt;"",VLOOKUP(G1109,التكويد!D:E,2,0),"")</f>
        <v/>
      </c>
      <c r="I1109" s="9"/>
      <c r="J1109" s="10"/>
      <c r="K1109" s="125">
        <f t="shared" si="14"/>
        <v>0</v>
      </c>
      <c r="L1109" s="2"/>
      <c r="M1109" s="11"/>
      <c r="N1109" s="10"/>
      <c r="O1109" s="12"/>
      <c r="P1109" s="28">
        <f t="shared" si="15"/>
        <v>0</v>
      </c>
    </row>
    <row r="1110" spans="1:16" ht="17.25" thickTop="1" thickBot="1">
      <c r="A1110" s="2"/>
      <c r="B1110" s="130">
        <v>1104</v>
      </c>
      <c r="C1110" s="30"/>
      <c r="D1110" s="19"/>
      <c r="E1110" s="119" t="str">
        <f>IF(D1110&lt;&gt;"",VLOOKUP(D1110,التكويد!X:Z,2,0),"")</f>
        <v/>
      </c>
      <c r="F1110" s="8"/>
      <c r="G1110" s="19"/>
      <c r="H1110" s="122" t="str">
        <f>IF(G1110&lt;&gt;"",VLOOKUP(G1110,التكويد!D:E,2,0),"")</f>
        <v/>
      </c>
      <c r="I1110" s="9"/>
      <c r="J1110" s="10"/>
      <c r="K1110" s="125">
        <f t="shared" si="14"/>
        <v>0</v>
      </c>
      <c r="L1110" s="2"/>
      <c r="M1110" s="11"/>
      <c r="N1110" s="10"/>
      <c r="O1110" s="12"/>
      <c r="P1110" s="28">
        <f t="shared" si="15"/>
        <v>0</v>
      </c>
    </row>
    <row r="1111" spans="1:16" ht="17.25" thickTop="1" thickBot="1">
      <c r="A1111" s="2"/>
      <c r="B1111" s="130">
        <v>1105</v>
      </c>
      <c r="C1111" s="30"/>
      <c r="D1111" s="19"/>
      <c r="E1111" s="119" t="str">
        <f>IF(D1111&lt;&gt;"",VLOOKUP(D1111,التكويد!X:Z,2,0),"")</f>
        <v/>
      </c>
      <c r="F1111" s="8"/>
      <c r="G1111" s="19"/>
      <c r="H1111" s="122" t="str">
        <f>IF(G1111&lt;&gt;"",VLOOKUP(G1111,التكويد!D:E,2,0),"")</f>
        <v/>
      </c>
      <c r="I1111" s="9"/>
      <c r="J1111" s="10"/>
      <c r="K1111" s="125">
        <f t="shared" si="14"/>
        <v>0</v>
      </c>
      <c r="L1111" s="2"/>
      <c r="M1111" s="11"/>
      <c r="N1111" s="10"/>
      <c r="O1111" s="12"/>
      <c r="P1111" s="28">
        <f t="shared" si="15"/>
        <v>0</v>
      </c>
    </row>
    <row r="1112" spans="1:16" ht="17.25" thickTop="1" thickBot="1">
      <c r="A1112" s="2"/>
      <c r="B1112" s="130">
        <v>1106</v>
      </c>
      <c r="C1112" s="30"/>
      <c r="D1112" s="19"/>
      <c r="E1112" s="119" t="str">
        <f>IF(D1112&lt;&gt;"",VLOOKUP(D1112,التكويد!X:Z,2,0),"")</f>
        <v/>
      </c>
      <c r="F1112" s="8"/>
      <c r="G1112" s="19"/>
      <c r="H1112" s="122" t="str">
        <f>IF(G1112&lt;&gt;"",VLOOKUP(G1112,التكويد!D:E,2,0),"")</f>
        <v/>
      </c>
      <c r="I1112" s="9"/>
      <c r="J1112" s="10"/>
      <c r="K1112" s="125">
        <f t="shared" si="14"/>
        <v>0</v>
      </c>
      <c r="L1112" s="2"/>
      <c r="M1112" s="11"/>
      <c r="N1112" s="10"/>
      <c r="O1112" s="12"/>
      <c r="P1112" s="28">
        <f t="shared" si="15"/>
        <v>0</v>
      </c>
    </row>
    <row r="1113" spans="1:16" ht="17.25" thickTop="1" thickBot="1">
      <c r="A1113" s="2"/>
      <c r="B1113" s="130">
        <v>1107</v>
      </c>
      <c r="C1113" s="30"/>
      <c r="D1113" s="19"/>
      <c r="E1113" s="119" t="str">
        <f>IF(D1113&lt;&gt;"",VLOOKUP(D1113,التكويد!X:Z,2,0),"")</f>
        <v/>
      </c>
      <c r="F1113" s="8"/>
      <c r="G1113" s="19"/>
      <c r="H1113" s="122" t="str">
        <f>IF(G1113&lt;&gt;"",VLOOKUP(G1113,التكويد!D:E,2,0),"")</f>
        <v/>
      </c>
      <c r="I1113" s="9"/>
      <c r="J1113" s="10"/>
      <c r="K1113" s="125">
        <f t="shared" si="14"/>
        <v>0</v>
      </c>
      <c r="L1113" s="2"/>
      <c r="M1113" s="11"/>
      <c r="N1113" s="10"/>
      <c r="O1113" s="12"/>
      <c r="P1113" s="28">
        <f t="shared" si="15"/>
        <v>0</v>
      </c>
    </row>
    <row r="1114" spans="1:16" ht="17.25" thickTop="1" thickBot="1">
      <c r="A1114" s="2"/>
      <c r="B1114" s="130">
        <v>1108</v>
      </c>
      <c r="C1114" s="30"/>
      <c r="D1114" s="19"/>
      <c r="E1114" s="119" t="str">
        <f>IF(D1114&lt;&gt;"",VLOOKUP(D1114,التكويد!X:Z,2,0),"")</f>
        <v/>
      </c>
      <c r="F1114" s="8"/>
      <c r="G1114" s="19"/>
      <c r="H1114" s="122" t="str">
        <f>IF(G1114&lt;&gt;"",VLOOKUP(G1114,التكويد!D:E,2,0),"")</f>
        <v/>
      </c>
      <c r="I1114" s="9"/>
      <c r="J1114" s="10"/>
      <c r="K1114" s="125">
        <f t="shared" si="14"/>
        <v>0</v>
      </c>
      <c r="L1114" s="2"/>
      <c r="M1114" s="11"/>
      <c r="N1114" s="10"/>
      <c r="O1114" s="12"/>
      <c r="P1114" s="28">
        <f t="shared" si="15"/>
        <v>0</v>
      </c>
    </row>
    <row r="1115" spans="1:16" ht="17.25" thickTop="1" thickBot="1">
      <c r="A1115" s="2"/>
      <c r="B1115" s="130">
        <v>1109</v>
      </c>
      <c r="C1115" s="30"/>
      <c r="D1115" s="19"/>
      <c r="E1115" s="119" t="str">
        <f>IF(D1115&lt;&gt;"",VLOOKUP(D1115,التكويد!X:Z,2,0),"")</f>
        <v/>
      </c>
      <c r="F1115" s="8"/>
      <c r="G1115" s="19"/>
      <c r="H1115" s="122" t="str">
        <f>IF(G1115&lt;&gt;"",VLOOKUP(G1115,التكويد!D:E,2,0),"")</f>
        <v/>
      </c>
      <c r="I1115" s="9"/>
      <c r="J1115" s="10"/>
      <c r="K1115" s="125">
        <f t="shared" si="14"/>
        <v>0</v>
      </c>
      <c r="L1115" s="2"/>
      <c r="M1115" s="11"/>
      <c r="N1115" s="10"/>
      <c r="O1115" s="12"/>
      <c r="P1115" s="28">
        <f t="shared" si="15"/>
        <v>0</v>
      </c>
    </row>
    <row r="1116" spans="1:16" ht="17.25" thickTop="1" thickBot="1">
      <c r="A1116" s="2"/>
      <c r="B1116" s="130">
        <v>1110</v>
      </c>
      <c r="C1116" s="30"/>
      <c r="D1116" s="19"/>
      <c r="E1116" s="119" t="str">
        <f>IF(D1116&lt;&gt;"",VLOOKUP(D1116,التكويد!X:Z,2,0),"")</f>
        <v/>
      </c>
      <c r="F1116" s="8"/>
      <c r="G1116" s="19"/>
      <c r="H1116" s="122" t="str">
        <f>IF(G1116&lt;&gt;"",VLOOKUP(G1116,التكويد!D:E,2,0),"")</f>
        <v/>
      </c>
      <c r="I1116" s="9"/>
      <c r="J1116" s="10"/>
      <c r="K1116" s="125">
        <f t="shared" si="14"/>
        <v>0</v>
      </c>
      <c r="L1116" s="2"/>
      <c r="M1116" s="11"/>
      <c r="N1116" s="10"/>
      <c r="O1116" s="12"/>
      <c r="P1116" s="28">
        <f t="shared" si="15"/>
        <v>0</v>
      </c>
    </row>
    <row r="1117" spans="1:16" ht="17.25" thickTop="1" thickBot="1">
      <c r="A1117" s="2"/>
      <c r="B1117" s="130">
        <v>1111</v>
      </c>
      <c r="C1117" s="30"/>
      <c r="D1117" s="19"/>
      <c r="E1117" s="119" t="str">
        <f>IF(D1117&lt;&gt;"",VLOOKUP(D1117,التكويد!X:Z,2,0),"")</f>
        <v/>
      </c>
      <c r="F1117" s="8"/>
      <c r="G1117" s="19"/>
      <c r="H1117" s="122" t="str">
        <f>IF(G1117&lt;&gt;"",VLOOKUP(G1117,التكويد!D:E,2,0),"")</f>
        <v/>
      </c>
      <c r="I1117" s="9"/>
      <c r="J1117" s="10"/>
      <c r="K1117" s="125">
        <f t="shared" si="14"/>
        <v>0</v>
      </c>
      <c r="L1117" s="2"/>
      <c r="M1117" s="11"/>
      <c r="N1117" s="10"/>
      <c r="O1117" s="12"/>
      <c r="P1117" s="28">
        <f t="shared" si="15"/>
        <v>0</v>
      </c>
    </row>
    <row r="1118" spans="1:16" ht="17.25" thickTop="1" thickBot="1">
      <c r="A1118" s="2"/>
      <c r="B1118" s="130">
        <v>1112</v>
      </c>
      <c r="C1118" s="30"/>
      <c r="D1118" s="19"/>
      <c r="E1118" s="119" t="str">
        <f>IF(D1118&lt;&gt;"",VLOOKUP(D1118,التكويد!X:Z,2,0),"")</f>
        <v/>
      </c>
      <c r="F1118" s="8"/>
      <c r="G1118" s="19"/>
      <c r="H1118" s="122" t="str">
        <f>IF(G1118&lt;&gt;"",VLOOKUP(G1118,التكويد!D:E,2,0),"")</f>
        <v/>
      </c>
      <c r="I1118" s="9"/>
      <c r="J1118" s="10"/>
      <c r="K1118" s="125">
        <f t="shared" si="14"/>
        <v>0</v>
      </c>
      <c r="L1118" s="2"/>
      <c r="M1118" s="11"/>
      <c r="N1118" s="10"/>
      <c r="O1118" s="12"/>
      <c r="P1118" s="28">
        <f t="shared" si="15"/>
        <v>0</v>
      </c>
    </row>
    <row r="1119" spans="1:16" ht="17.25" thickTop="1" thickBot="1">
      <c r="A1119" s="2"/>
      <c r="B1119" s="130">
        <v>1113</v>
      </c>
      <c r="C1119" s="30"/>
      <c r="D1119" s="19"/>
      <c r="E1119" s="119" t="str">
        <f>IF(D1119&lt;&gt;"",VLOOKUP(D1119,التكويد!X:Z,2,0),"")</f>
        <v/>
      </c>
      <c r="F1119" s="8"/>
      <c r="G1119" s="19"/>
      <c r="H1119" s="122" t="str">
        <f>IF(G1119&lt;&gt;"",VLOOKUP(G1119,التكويد!D:E,2,0),"")</f>
        <v/>
      </c>
      <c r="I1119" s="9"/>
      <c r="J1119" s="10"/>
      <c r="K1119" s="125">
        <f t="shared" si="14"/>
        <v>0</v>
      </c>
      <c r="L1119" s="2"/>
      <c r="M1119" s="11"/>
      <c r="N1119" s="10"/>
      <c r="O1119" s="12"/>
      <c r="P1119" s="28">
        <f t="shared" si="15"/>
        <v>0</v>
      </c>
    </row>
    <row r="1120" spans="1:16" ht="17.25" thickTop="1" thickBot="1">
      <c r="A1120" s="2"/>
      <c r="B1120" s="130">
        <v>1114</v>
      </c>
      <c r="C1120" s="30"/>
      <c r="D1120" s="19"/>
      <c r="E1120" s="119" t="str">
        <f>IF(D1120&lt;&gt;"",VLOOKUP(D1120,التكويد!X:Z,2,0),"")</f>
        <v/>
      </c>
      <c r="F1120" s="8"/>
      <c r="G1120" s="19"/>
      <c r="H1120" s="122" t="str">
        <f>IF(G1120&lt;&gt;"",VLOOKUP(G1120,التكويد!D:E,2,0),"")</f>
        <v/>
      </c>
      <c r="I1120" s="9"/>
      <c r="J1120" s="10"/>
      <c r="K1120" s="125">
        <f t="shared" si="14"/>
        <v>0</v>
      </c>
      <c r="L1120" s="2"/>
      <c r="M1120" s="11"/>
      <c r="N1120" s="10"/>
      <c r="O1120" s="12"/>
      <c r="P1120" s="28">
        <f t="shared" si="15"/>
        <v>0</v>
      </c>
    </row>
    <row r="1121" spans="1:16" ht="17.25" thickTop="1" thickBot="1">
      <c r="A1121" s="2"/>
      <c r="B1121" s="130">
        <v>1115</v>
      </c>
      <c r="C1121" s="30"/>
      <c r="D1121" s="19"/>
      <c r="E1121" s="119" t="str">
        <f>IF(D1121&lt;&gt;"",VLOOKUP(D1121,التكويد!X:Z,2,0),"")</f>
        <v/>
      </c>
      <c r="F1121" s="8"/>
      <c r="G1121" s="19"/>
      <c r="H1121" s="122" t="str">
        <f>IF(G1121&lt;&gt;"",VLOOKUP(G1121,التكويد!D:E,2,0),"")</f>
        <v/>
      </c>
      <c r="I1121" s="9"/>
      <c r="J1121" s="10"/>
      <c r="K1121" s="125">
        <f t="shared" si="14"/>
        <v>0</v>
      </c>
      <c r="L1121" s="2"/>
      <c r="M1121" s="11"/>
      <c r="N1121" s="10"/>
      <c r="O1121" s="12"/>
      <c r="P1121" s="28">
        <f t="shared" si="15"/>
        <v>0</v>
      </c>
    </row>
    <row r="1122" spans="1:16" ht="17.25" thickTop="1" thickBot="1">
      <c r="A1122" s="2"/>
      <c r="B1122" s="130">
        <v>1116</v>
      </c>
      <c r="C1122" s="30"/>
      <c r="D1122" s="19"/>
      <c r="E1122" s="119" t="str">
        <f>IF(D1122&lt;&gt;"",VLOOKUP(D1122,التكويد!X:Z,2,0),"")</f>
        <v/>
      </c>
      <c r="F1122" s="8"/>
      <c r="G1122" s="19"/>
      <c r="H1122" s="122" t="str">
        <f>IF(G1122&lt;&gt;"",VLOOKUP(G1122,التكويد!D:E,2,0),"")</f>
        <v/>
      </c>
      <c r="I1122" s="9"/>
      <c r="J1122" s="10"/>
      <c r="K1122" s="125">
        <f t="shared" si="14"/>
        <v>0</v>
      </c>
      <c r="L1122" s="2"/>
      <c r="M1122" s="11"/>
      <c r="N1122" s="10"/>
      <c r="O1122" s="12"/>
      <c r="P1122" s="28">
        <f t="shared" si="15"/>
        <v>0</v>
      </c>
    </row>
    <row r="1123" spans="1:16" ht="17.25" thickTop="1" thickBot="1">
      <c r="A1123" s="2"/>
      <c r="B1123" s="130">
        <v>1117</v>
      </c>
      <c r="C1123" s="30"/>
      <c r="D1123" s="19"/>
      <c r="E1123" s="119" t="str">
        <f>IF(D1123&lt;&gt;"",VLOOKUP(D1123,التكويد!X:Z,2,0),"")</f>
        <v/>
      </c>
      <c r="F1123" s="8"/>
      <c r="G1123" s="19"/>
      <c r="H1123" s="122" t="str">
        <f>IF(G1123&lt;&gt;"",VLOOKUP(G1123,التكويد!D:E,2,0),"")</f>
        <v/>
      </c>
      <c r="I1123" s="9"/>
      <c r="J1123" s="10"/>
      <c r="K1123" s="125">
        <f t="shared" si="14"/>
        <v>0</v>
      </c>
      <c r="L1123" s="2"/>
      <c r="M1123" s="11"/>
      <c r="N1123" s="10"/>
      <c r="O1123" s="12"/>
      <c r="P1123" s="28">
        <f t="shared" si="15"/>
        <v>0</v>
      </c>
    </row>
    <row r="1124" spans="1:16" ht="17.25" thickTop="1" thickBot="1">
      <c r="A1124" s="2"/>
      <c r="B1124" s="130">
        <v>1118</v>
      </c>
      <c r="C1124" s="30"/>
      <c r="D1124" s="19"/>
      <c r="E1124" s="119" t="str">
        <f>IF(D1124&lt;&gt;"",VLOOKUP(D1124,التكويد!X:Z,2,0),"")</f>
        <v/>
      </c>
      <c r="F1124" s="8"/>
      <c r="G1124" s="19"/>
      <c r="H1124" s="122" t="str">
        <f>IF(G1124&lt;&gt;"",VLOOKUP(G1124,التكويد!D:E,2,0),"")</f>
        <v/>
      </c>
      <c r="I1124" s="9"/>
      <c r="J1124" s="10"/>
      <c r="K1124" s="125">
        <f t="shared" si="14"/>
        <v>0</v>
      </c>
      <c r="L1124" s="2"/>
      <c r="M1124" s="11"/>
      <c r="N1124" s="10"/>
      <c r="O1124" s="12"/>
      <c r="P1124" s="28">
        <f t="shared" si="15"/>
        <v>0</v>
      </c>
    </row>
    <row r="1125" spans="1:16" ht="17.25" thickTop="1" thickBot="1">
      <c r="A1125" s="2"/>
      <c r="B1125" s="130">
        <v>1119</v>
      </c>
      <c r="C1125" s="30"/>
      <c r="D1125" s="19"/>
      <c r="E1125" s="119" t="str">
        <f>IF(D1125&lt;&gt;"",VLOOKUP(D1125,التكويد!X:Z,2,0),"")</f>
        <v/>
      </c>
      <c r="F1125" s="8"/>
      <c r="G1125" s="19"/>
      <c r="H1125" s="122" t="str">
        <f>IF(G1125&lt;&gt;"",VLOOKUP(G1125,التكويد!D:E,2,0),"")</f>
        <v/>
      </c>
      <c r="I1125" s="9"/>
      <c r="J1125" s="10"/>
      <c r="K1125" s="125">
        <f t="shared" si="14"/>
        <v>0</v>
      </c>
      <c r="L1125" s="2"/>
      <c r="M1125" s="11"/>
      <c r="N1125" s="10"/>
      <c r="O1125" s="12"/>
      <c r="P1125" s="28">
        <f t="shared" si="15"/>
        <v>0</v>
      </c>
    </row>
    <row r="1126" spans="1:16" ht="17.25" thickTop="1" thickBot="1">
      <c r="A1126" s="2"/>
      <c r="B1126" s="130">
        <v>1120</v>
      </c>
      <c r="C1126" s="30"/>
      <c r="D1126" s="19"/>
      <c r="E1126" s="119" t="str">
        <f>IF(D1126&lt;&gt;"",VLOOKUP(D1126,التكويد!X:Z,2,0),"")</f>
        <v/>
      </c>
      <c r="F1126" s="8"/>
      <c r="G1126" s="19"/>
      <c r="H1126" s="122" t="str">
        <f>IF(G1126&lt;&gt;"",VLOOKUP(G1126,التكويد!D:E,2,0),"")</f>
        <v/>
      </c>
      <c r="I1126" s="9"/>
      <c r="J1126" s="10"/>
      <c r="K1126" s="125">
        <f t="shared" si="14"/>
        <v>0</v>
      </c>
      <c r="L1126" s="2"/>
      <c r="M1126" s="11"/>
      <c r="N1126" s="10"/>
      <c r="O1126" s="12"/>
      <c r="P1126" s="28">
        <f t="shared" si="15"/>
        <v>0</v>
      </c>
    </row>
    <row r="1127" spans="1:16" ht="17.25" thickTop="1" thickBot="1">
      <c r="A1127" s="2"/>
      <c r="B1127" s="130">
        <v>1121</v>
      </c>
      <c r="C1127" s="30"/>
      <c r="D1127" s="19"/>
      <c r="E1127" s="119" t="str">
        <f>IF(D1127&lt;&gt;"",VLOOKUP(D1127,التكويد!X:Z,2,0),"")</f>
        <v/>
      </c>
      <c r="F1127" s="8"/>
      <c r="G1127" s="19"/>
      <c r="H1127" s="122" t="str">
        <f>IF(G1127&lt;&gt;"",VLOOKUP(G1127,التكويد!D:E,2,0),"")</f>
        <v/>
      </c>
      <c r="I1127" s="9"/>
      <c r="J1127" s="10"/>
      <c r="K1127" s="125">
        <f t="shared" si="14"/>
        <v>0</v>
      </c>
      <c r="L1127" s="2"/>
      <c r="M1127" s="11"/>
      <c r="N1127" s="10"/>
      <c r="O1127" s="12"/>
      <c r="P1127" s="28">
        <f t="shared" si="15"/>
        <v>0</v>
      </c>
    </row>
    <row r="1128" spans="1:16" ht="17.25" thickTop="1" thickBot="1">
      <c r="A1128" s="2"/>
      <c r="B1128" s="130">
        <v>1122</v>
      </c>
      <c r="C1128" s="30"/>
      <c r="D1128" s="19"/>
      <c r="E1128" s="119" t="str">
        <f>IF(D1128&lt;&gt;"",VLOOKUP(D1128,التكويد!X:Z,2,0),"")</f>
        <v/>
      </c>
      <c r="F1128" s="8"/>
      <c r="G1128" s="19"/>
      <c r="H1128" s="122" t="str">
        <f>IF(G1128&lt;&gt;"",VLOOKUP(G1128,التكويد!D:E,2,0),"")</f>
        <v/>
      </c>
      <c r="I1128" s="9"/>
      <c r="J1128" s="10"/>
      <c r="K1128" s="125">
        <f t="shared" si="14"/>
        <v>0</v>
      </c>
      <c r="L1128" s="2"/>
      <c r="M1128" s="11"/>
      <c r="N1128" s="10"/>
      <c r="O1128" s="12"/>
      <c r="P1128" s="28">
        <f t="shared" si="15"/>
        <v>0</v>
      </c>
    </row>
    <row r="1129" spans="1:16" ht="17.25" thickTop="1" thickBot="1">
      <c r="A1129" s="2"/>
      <c r="B1129" s="130">
        <v>1123</v>
      </c>
      <c r="C1129" s="30"/>
      <c r="D1129" s="19"/>
      <c r="E1129" s="119" t="str">
        <f>IF(D1129&lt;&gt;"",VLOOKUP(D1129,التكويد!X:Z,2,0),"")</f>
        <v/>
      </c>
      <c r="F1129" s="8"/>
      <c r="G1129" s="19"/>
      <c r="H1129" s="122" t="str">
        <f>IF(G1129&lt;&gt;"",VLOOKUP(G1129,التكويد!D:E,2,0),"")</f>
        <v/>
      </c>
      <c r="I1129" s="9"/>
      <c r="J1129" s="10"/>
      <c r="K1129" s="125">
        <f t="shared" si="14"/>
        <v>0</v>
      </c>
      <c r="L1129" s="2"/>
      <c r="M1129" s="11"/>
      <c r="N1129" s="10"/>
      <c r="O1129" s="12"/>
      <c r="P1129" s="28">
        <f t="shared" si="15"/>
        <v>0</v>
      </c>
    </row>
    <row r="1130" spans="1:16" ht="17.25" thickTop="1" thickBot="1">
      <c r="A1130" s="2"/>
      <c r="B1130" s="130">
        <v>1124</v>
      </c>
      <c r="C1130" s="30"/>
      <c r="D1130" s="19"/>
      <c r="E1130" s="119" t="str">
        <f>IF(D1130&lt;&gt;"",VLOOKUP(D1130,التكويد!X:Z,2,0),"")</f>
        <v/>
      </c>
      <c r="F1130" s="8"/>
      <c r="G1130" s="19"/>
      <c r="H1130" s="122" t="str">
        <f>IF(G1130&lt;&gt;"",VLOOKUP(G1130,التكويد!D:E,2,0),"")</f>
        <v/>
      </c>
      <c r="I1130" s="9"/>
      <c r="J1130" s="10"/>
      <c r="K1130" s="125">
        <f t="shared" si="14"/>
        <v>0</v>
      </c>
      <c r="L1130" s="2"/>
      <c r="M1130" s="11"/>
      <c r="N1130" s="10"/>
      <c r="O1130" s="12"/>
      <c r="P1130" s="28">
        <f t="shared" si="15"/>
        <v>0</v>
      </c>
    </row>
    <row r="1131" spans="1:16" ht="17.25" thickTop="1" thickBot="1">
      <c r="A1131" s="2"/>
      <c r="B1131" s="130">
        <v>1125</v>
      </c>
      <c r="C1131" s="30"/>
      <c r="D1131" s="19"/>
      <c r="E1131" s="119" t="str">
        <f>IF(D1131&lt;&gt;"",VLOOKUP(D1131,التكويد!X:Z,2,0),"")</f>
        <v/>
      </c>
      <c r="F1131" s="8"/>
      <c r="G1131" s="19"/>
      <c r="H1131" s="122" t="str">
        <f>IF(G1131&lt;&gt;"",VLOOKUP(G1131,التكويد!D:E,2,0),"")</f>
        <v/>
      </c>
      <c r="I1131" s="9"/>
      <c r="J1131" s="10"/>
      <c r="K1131" s="125">
        <f t="shared" si="14"/>
        <v>0</v>
      </c>
      <c r="L1131" s="2"/>
      <c r="M1131" s="11"/>
      <c r="N1131" s="10"/>
      <c r="O1131" s="12"/>
      <c r="P1131" s="28">
        <f t="shared" si="15"/>
        <v>0</v>
      </c>
    </row>
    <row r="1132" spans="1:16" ht="17.25" thickTop="1" thickBot="1">
      <c r="A1132" s="2"/>
      <c r="B1132" s="130">
        <v>1126</v>
      </c>
      <c r="C1132" s="30"/>
      <c r="D1132" s="19"/>
      <c r="E1132" s="119" t="str">
        <f>IF(D1132&lt;&gt;"",VLOOKUP(D1132,التكويد!X:Z,2,0),"")</f>
        <v/>
      </c>
      <c r="F1132" s="8"/>
      <c r="G1132" s="19"/>
      <c r="H1132" s="122" t="str">
        <f>IF(G1132&lt;&gt;"",VLOOKUP(G1132,التكويد!D:E,2,0),"")</f>
        <v/>
      </c>
      <c r="I1132" s="9"/>
      <c r="J1132" s="10"/>
      <c r="K1132" s="125">
        <f t="shared" si="14"/>
        <v>0</v>
      </c>
      <c r="L1132" s="2"/>
      <c r="M1132" s="11"/>
      <c r="N1132" s="10"/>
      <c r="O1132" s="12"/>
      <c r="P1132" s="28">
        <f t="shared" si="15"/>
        <v>0</v>
      </c>
    </row>
    <row r="1133" spans="1:16" ht="17.25" thickTop="1" thickBot="1">
      <c r="A1133" s="2"/>
      <c r="B1133" s="130">
        <v>1127</v>
      </c>
      <c r="C1133" s="30"/>
      <c r="D1133" s="19"/>
      <c r="E1133" s="119" t="str">
        <f>IF(D1133&lt;&gt;"",VLOOKUP(D1133,التكويد!X:Z,2,0),"")</f>
        <v/>
      </c>
      <c r="F1133" s="8"/>
      <c r="G1133" s="19"/>
      <c r="H1133" s="122" t="str">
        <f>IF(G1133&lt;&gt;"",VLOOKUP(G1133,التكويد!D:E,2,0),"")</f>
        <v/>
      </c>
      <c r="I1133" s="9"/>
      <c r="J1133" s="10"/>
      <c r="K1133" s="125">
        <f t="shared" si="14"/>
        <v>0</v>
      </c>
      <c r="L1133" s="2"/>
      <c r="M1133" s="11"/>
      <c r="N1133" s="10"/>
      <c r="O1133" s="12"/>
      <c r="P1133" s="28">
        <f t="shared" si="15"/>
        <v>0</v>
      </c>
    </row>
    <row r="1134" spans="1:16" ht="17.25" thickTop="1" thickBot="1">
      <c r="A1134" s="2"/>
      <c r="B1134" s="130">
        <v>1128</v>
      </c>
      <c r="C1134" s="30"/>
      <c r="D1134" s="19"/>
      <c r="E1134" s="119" t="str">
        <f>IF(D1134&lt;&gt;"",VLOOKUP(D1134,التكويد!X:Z,2,0),"")</f>
        <v/>
      </c>
      <c r="F1134" s="8"/>
      <c r="G1134" s="19"/>
      <c r="H1134" s="122" t="str">
        <f>IF(G1134&lt;&gt;"",VLOOKUP(G1134,التكويد!D:E,2,0),"")</f>
        <v/>
      </c>
      <c r="I1134" s="9"/>
      <c r="J1134" s="10"/>
      <c r="K1134" s="125">
        <f t="shared" si="14"/>
        <v>0</v>
      </c>
      <c r="L1134" s="2"/>
      <c r="M1134" s="11"/>
      <c r="N1134" s="10"/>
      <c r="O1134" s="12"/>
      <c r="P1134" s="28">
        <f t="shared" si="15"/>
        <v>0</v>
      </c>
    </row>
    <row r="1135" spans="1:16" ht="17.25" thickTop="1" thickBot="1">
      <c r="A1135" s="2"/>
      <c r="B1135" s="130">
        <v>1129</v>
      </c>
      <c r="C1135" s="30"/>
      <c r="D1135" s="19"/>
      <c r="E1135" s="119" t="str">
        <f>IF(D1135&lt;&gt;"",VLOOKUP(D1135,التكويد!X:Z,2,0),"")</f>
        <v/>
      </c>
      <c r="F1135" s="8"/>
      <c r="G1135" s="19"/>
      <c r="H1135" s="122" t="str">
        <f>IF(G1135&lt;&gt;"",VLOOKUP(G1135,التكويد!D:E,2,0),"")</f>
        <v/>
      </c>
      <c r="I1135" s="9"/>
      <c r="J1135" s="10"/>
      <c r="K1135" s="125">
        <f t="shared" si="14"/>
        <v>0</v>
      </c>
      <c r="L1135" s="2"/>
      <c r="M1135" s="11"/>
      <c r="N1135" s="10"/>
      <c r="O1135" s="12"/>
      <c r="P1135" s="28">
        <f t="shared" si="15"/>
        <v>0</v>
      </c>
    </row>
    <row r="1136" spans="1:16" ht="17.25" thickTop="1" thickBot="1">
      <c r="A1136" s="2"/>
      <c r="B1136" s="130">
        <v>1130</v>
      </c>
      <c r="C1136" s="30"/>
      <c r="D1136" s="19"/>
      <c r="E1136" s="119" t="str">
        <f>IF(D1136&lt;&gt;"",VLOOKUP(D1136,التكويد!X:Z,2,0),"")</f>
        <v/>
      </c>
      <c r="F1136" s="8"/>
      <c r="G1136" s="19"/>
      <c r="H1136" s="122" t="str">
        <f>IF(G1136&lt;&gt;"",VLOOKUP(G1136,التكويد!D:E,2,0),"")</f>
        <v/>
      </c>
      <c r="I1136" s="9"/>
      <c r="J1136" s="10"/>
      <c r="K1136" s="125">
        <f t="shared" si="14"/>
        <v>0</v>
      </c>
      <c r="L1136" s="2"/>
      <c r="M1136" s="11"/>
      <c r="N1136" s="10"/>
      <c r="O1136" s="12"/>
      <c r="P1136" s="28">
        <f t="shared" si="15"/>
        <v>0</v>
      </c>
    </row>
    <row r="1137" spans="1:16" ht="17.25" thickTop="1" thickBot="1">
      <c r="A1137" s="2"/>
      <c r="B1137" s="130">
        <v>1131</v>
      </c>
      <c r="C1137" s="30"/>
      <c r="D1137" s="19"/>
      <c r="E1137" s="119" t="str">
        <f>IF(D1137&lt;&gt;"",VLOOKUP(D1137,التكويد!X:Z,2,0),"")</f>
        <v/>
      </c>
      <c r="F1137" s="8"/>
      <c r="G1137" s="19"/>
      <c r="H1137" s="122" t="str">
        <f>IF(G1137&lt;&gt;"",VLOOKUP(G1137,التكويد!D:E,2,0),"")</f>
        <v/>
      </c>
      <c r="I1137" s="9"/>
      <c r="J1137" s="10"/>
      <c r="K1137" s="125">
        <f t="shared" si="14"/>
        <v>0</v>
      </c>
      <c r="L1137" s="2"/>
      <c r="M1137" s="11"/>
      <c r="N1137" s="10"/>
      <c r="O1137" s="12"/>
      <c r="P1137" s="28">
        <f t="shared" si="15"/>
        <v>0</v>
      </c>
    </row>
    <row r="1138" spans="1:16" ht="17.25" thickTop="1" thickBot="1">
      <c r="A1138" s="2"/>
      <c r="B1138" s="130">
        <v>1132</v>
      </c>
      <c r="C1138" s="30"/>
      <c r="D1138" s="19"/>
      <c r="E1138" s="119" t="str">
        <f>IF(D1138&lt;&gt;"",VLOOKUP(D1138,التكويد!X:Z,2,0),"")</f>
        <v/>
      </c>
      <c r="F1138" s="8"/>
      <c r="G1138" s="19"/>
      <c r="H1138" s="122" t="str">
        <f>IF(G1138&lt;&gt;"",VLOOKUP(G1138,التكويد!D:E,2,0),"")</f>
        <v/>
      </c>
      <c r="I1138" s="9"/>
      <c r="J1138" s="10"/>
      <c r="K1138" s="125">
        <f t="shared" si="14"/>
        <v>0</v>
      </c>
      <c r="L1138" s="2"/>
      <c r="M1138" s="11"/>
      <c r="N1138" s="10"/>
      <c r="O1138" s="12"/>
      <c r="P1138" s="28">
        <f t="shared" si="15"/>
        <v>0</v>
      </c>
    </row>
    <row r="1139" spans="1:16" ht="17.25" thickTop="1" thickBot="1">
      <c r="A1139" s="2"/>
      <c r="B1139" s="130">
        <v>1133</v>
      </c>
      <c r="C1139" s="30"/>
      <c r="D1139" s="19"/>
      <c r="E1139" s="119" t="str">
        <f>IF(D1139&lt;&gt;"",VLOOKUP(D1139,التكويد!X:Z,2,0),"")</f>
        <v/>
      </c>
      <c r="F1139" s="8"/>
      <c r="G1139" s="19"/>
      <c r="H1139" s="122" t="str">
        <f>IF(G1139&lt;&gt;"",VLOOKUP(G1139,التكويد!D:E,2,0),"")</f>
        <v/>
      </c>
      <c r="I1139" s="9"/>
      <c r="J1139" s="10"/>
      <c r="K1139" s="125">
        <f t="shared" si="14"/>
        <v>0</v>
      </c>
      <c r="L1139" s="2"/>
      <c r="M1139" s="11"/>
      <c r="N1139" s="10"/>
      <c r="O1139" s="12"/>
      <c r="P1139" s="28">
        <f t="shared" si="15"/>
        <v>0</v>
      </c>
    </row>
    <row r="1140" spans="1:16" ht="17.25" thickTop="1" thickBot="1">
      <c r="A1140" s="2"/>
      <c r="B1140" s="130">
        <v>1134</v>
      </c>
      <c r="C1140" s="30"/>
      <c r="D1140" s="19"/>
      <c r="E1140" s="119" t="str">
        <f>IF(D1140&lt;&gt;"",VLOOKUP(D1140,التكويد!X:Z,2,0),"")</f>
        <v/>
      </c>
      <c r="F1140" s="8"/>
      <c r="G1140" s="19"/>
      <c r="H1140" s="122" t="str">
        <f>IF(G1140&lt;&gt;"",VLOOKUP(G1140,التكويد!D:E,2,0),"")</f>
        <v/>
      </c>
      <c r="I1140" s="9"/>
      <c r="J1140" s="10"/>
      <c r="K1140" s="125">
        <f t="shared" si="14"/>
        <v>0</v>
      </c>
      <c r="L1140" s="2"/>
      <c r="M1140" s="11"/>
      <c r="N1140" s="10"/>
      <c r="O1140" s="12"/>
      <c r="P1140" s="28">
        <f t="shared" si="15"/>
        <v>0</v>
      </c>
    </row>
    <row r="1141" spans="1:16" ht="17.25" thickTop="1" thickBot="1">
      <c r="A1141" s="2"/>
      <c r="B1141" s="130">
        <v>1135</v>
      </c>
      <c r="C1141" s="30"/>
      <c r="D1141" s="19"/>
      <c r="E1141" s="119" t="str">
        <f>IF(D1141&lt;&gt;"",VLOOKUP(D1141,التكويد!X:Z,2,0),"")</f>
        <v/>
      </c>
      <c r="F1141" s="8"/>
      <c r="G1141" s="19"/>
      <c r="H1141" s="122" t="str">
        <f>IF(G1141&lt;&gt;"",VLOOKUP(G1141,التكويد!D:E,2,0),"")</f>
        <v/>
      </c>
      <c r="I1141" s="9"/>
      <c r="J1141" s="10"/>
      <c r="K1141" s="125">
        <f t="shared" si="14"/>
        <v>0</v>
      </c>
      <c r="L1141" s="2"/>
      <c r="M1141" s="11"/>
      <c r="N1141" s="10"/>
      <c r="O1141" s="12"/>
      <c r="P1141" s="28">
        <f t="shared" si="15"/>
        <v>0</v>
      </c>
    </row>
    <row r="1142" spans="1:16" ht="17.25" thickTop="1" thickBot="1">
      <c r="A1142" s="2"/>
      <c r="B1142" s="130">
        <v>1136</v>
      </c>
      <c r="C1142" s="30"/>
      <c r="D1142" s="19"/>
      <c r="E1142" s="119" t="str">
        <f>IF(D1142&lt;&gt;"",VLOOKUP(D1142,التكويد!X:Z,2,0),"")</f>
        <v/>
      </c>
      <c r="F1142" s="8"/>
      <c r="G1142" s="19"/>
      <c r="H1142" s="122" t="str">
        <f>IF(G1142&lt;&gt;"",VLOOKUP(G1142,التكويد!D:E,2,0),"")</f>
        <v/>
      </c>
      <c r="I1142" s="9"/>
      <c r="J1142" s="10"/>
      <c r="K1142" s="125">
        <f t="shared" si="14"/>
        <v>0</v>
      </c>
      <c r="L1142" s="2"/>
      <c r="M1142" s="11"/>
      <c r="N1142" s="10"/>
      <c r="O1142" s="12"/>
      <c r="P1142" s="28">
        <f t="shared" si="15"/>
        <v>0</v>
      </c>
    </row>
    <row r="1143" spans="1:16" ht="17.25" thickTop="1" thickBot="1">
      <c r="A1143" s="2"/>
      <c r="B1143" s="130">
        <v>1137</v>
      </c>
      <c r="C1143" s="30"/>
      <c r="D1143" s="19"/>
      <c r="E1143" s="119" t="str">
        <f>IF(D1143&lt;&gt;"",VLOOKUP(D1143,التكويد!X:Z,2,0),"")</f>
        <v/>
      </c>
      <c r="F1143" s="8"/>
      <c r="G1143" s="19"/>
      <c r="H1143" s="122" t="str">
        <f>IF(G1143&lt;&gt;"",VLOOKUP(G1143,التكويد!D:E,2,0),"")</f>
        <v/>
      </c>
      <c r="I1143" s="9"/>
      <c r="J1143" s="10"/>
      <c r="K1143" s="125">
        <f t="shared" ref="K1143:K1206" si="16">I1143*J1143</f>
        <v>0</v>
      </c>
      <c r="L1143" s="2"/>
      <c r="M1143" s="11"/>
      <c r="N1143" s="10"/>
      <c r="O1143" s="12"/>
      <c r="P1143" s="28">
        <f t="shared" ref="P1143:P1206" si="17">IF((M1143+N1143+O1143)&lt;&gt;K1143,1,0)</f>
        <v>0</v>
      </c>
    </row>
    <row r="1144" spans="1:16" ht="17.25" thickTop="1" thickBot="1">
      <c r="A1144" s="2"/>
      <c r="B1144" s="130">
        <v>1138</v>
      </c>
      <c r="C1144" s="30"/>
      <c r="D1144" s="19"/>
      <c r="E1144" s="119" t="str">
        <f>IF(D1144&lt;&gt;"",VLOOKUP(D1144,التكويد!X:Z,2,0),"")</f>
        <v/>
      </c>
      <c r="F1144" s="8"/>
      <c r="G1144" s="19"/>
      <c r="H1144" s="122" t="str">
        <f>IF(G1144&lt;&gt;"",VLOOKUP(G1144,التكويد!D:E,2,0),"")</f>
        <v/>
      </c>
      <c r="I1144" s="9"/>
      <c r="J1144" s="10"/>
      <c r="K1144" s="125">
        <f t="shared" si="16"/>
        <v>0</v>
      </c>
      <c r="L1144" s="2"/>
      <c r="M1144" s="11"/>
      <c r="N1144" s="10"/>
      <c r="O1144" s="12"/>
      <c r="P1144" s="28">
        <f t="shared" si="17"/>
        <v>0</v>
      </c>
    </row>
    <row r="1145" spans="1:16" ht="17.25" thickTop="1" thickBot="1">
      <c r="A1145" s="2"/>
      <c r="B1145" s="130">
        <v>1139</v>
      </c>
      <c r="C1145" s="30"/>
      <c r="D1145" s="19"/>
      <c r="E1145" s="119" t="str">
        <f>IF(D1145&lt;&gt;"",VLOOKUP(D1145,التكويد!X:Z,2,0),"")</f>
        <v/>
      </c>
      <c r="F1145" s="8"/>
      <c r="G1145" s="19"/>
      <c r="H1145" s="122" t="str">
        <f>IF(G1145&lt;&gt;"",VLOOKUP(G1145,التكويد!D:E,2,0),"")</f>
        <v/>
      </c>
      <c r="I1145" s="9"/>
      <c r="J1145" s="10"/>
      <c r="K1145" s="125">
        <f t="shared" si="16"/>
        <v>0</v>
      </c>
      <c r="L1145" s="2"/>
      <c r="M1145" s="11"/>
      <c r="N1145" s="10"/>
      <c r="O1145" s="12"/>
      <c r="P1145" s="28">
        <f t="shared" si="17"/>
        <v>0</v>
      </c>
    </row>
    <row r="1146" spans="1:16" ht="17.25" thickTop="1" thickBot="1">
      <c r="A1146" s="2"/>
      <c r="B1146" s="130">
        <v>1140</v>
      </c>
      <c r="C1146" s="30"/>
      <c r="D1146" s="19"/>
      <c r="E1146" s="119" t="str">
        <f>IF(D1146&lt;&gt;"",VLOOKUP(D1146,التكويد!X:Z,2,0),"")</f>
        <v/>
      </c>
      <c r="F1146" s="8"/>
      <c r="G1146" s="19"/>
      <c r="H1146" s="122" t="str">
        <f>IF(G1146&lt;&gt;"",VLOOKUP(G1146,التكويد!D:E,2,0),"")</f>
        <v/>
      </c>
      <c r="I1146" s="9"/>
      <c r="J1146" s="10"/>
      <c r="K1146" s="125">
        <f t="shared" si="16"/>
        <v>0</v>
      </c>
      <c r="L1146" s="2"/>
      <c r="M1146" s="11"/>
      <c r="N1146" s="10"/>
      <c r="O1146" s="12"/>
      <c r="P1146" s="28">
        <f t="shared" si="17"/>
        <v>0</v>
      </c>
    </row>
    <row r="1147" spans="1:16" ht="17.25" thickTop="1" thickBot="1">
      <c r="A1147" s="2"/>
      <c r="B1147" s="130">
        <v>1141</v>
      </c>
      <c r="C1147" s="30"/>
      <c r="D1147" s="19"/>
      <c r="E1147" s="119" t="str">
        <f>IF(D1147&lt;&gt;"",VLOOKUP(D1147,التكويد!X:Z,2,0),"")</f>
        <v/>
      </c>
      <c r="F1147" s="8"/>
      <c r="G1147" s="19"/>
      <c r="H1147" s="122" t="str">
        <f>IF(G1147&lt;&gt;"",VLOOKUP(G1147,التكويد!D:E,2,0),"")</f>
        <v/>
      </c>
      <c r="I1147" s="9"/>
      <c r="J1147" s="10"/>
      <c r="K1147" s="125">
        <f t="shared" si="16"/>
        <v>0</v>
      </c>
      <c r="L1147" s="2"/>
      <c r="M1147" s="11"/>
      <c r="N1147" s="10"/>
      <c r="O1147" s="12"/>
      <c r="P1147" s="28">
        <f t="shared" si="17"/>
        <v>0</v>
      </c>
    </row>
    <row r="1148" spans="1:16" ht="17.25" thickTop="1" thickBot="1">
      <c r="A1148" s="2"/>
      <c r="B1148" s="130">
        <v>1142</v>
      </c>
      <c r="C1148" s="30"/>
      <c r="D1148" s="19"/>
      <c r="E1148" s="119" t="str">
        <f>IF(D1148&lt;&gt;"",VLOOKUP(D1148,التكويد!X:Z,2,0),"")</f>
        <v/>
      </c>
      <c r="F1148" s="8"/>
      <c r="G1148" s="19"/>
      <c r="H1148" s="122" t="str">
        <f>IF(G1148&lt;&gt;"",VLOOKUP(G1148,التكويد!D:E,2,0),"")</f>
        <v/>
      </c>
      <c r="I1148" s="9"/>
      <c r="J1148" s="10"/>
      <c r="K1148" s="125">
        <f t="shared" si="16"/>
        <v>0</v>
      </c>
      <c r="L1148" s="2"/>
      <c r="M1148" s="11"/>
      <c r="N1148" s="10"/>
      <c r="O1148" s="12"/>
      <c r="P1148" s="28">
        <f t="shared" si="17"/>
        <v>0</v>
      </c>
    </row>
    <row r="1149" spans="1:16" ht="17.25" thickTop="1" thickBot="1">
      <c r="A1149" s="2"/>
      <c r="B1149" s="130">
        <v>1143</v>
      </c>
      <c r="C1149" s="30"/>
      <c r="D1149" s="19"/>
      <c r="E1149" s="119" t="str">
        <f>IF(D1149&lt;&gt;"",VLOOKUP(D1149,التكويد!X:Z,2,0),"")</f>
        <v/>
      </c>
      <c r="F1149" s="8"/>
      <c r="G1149" s="19"/>
      <c r="H1149" s="122" t="str">
        <f>IF(G1149&lt;&gt;"",VLOOKUP(G1149,التكويد!D:E,2,0),"")</f>
        <v/>
      </c>
      <c r="I1149" s="9"/>
      <c r="J1149" s="10"/>
      <c r="K1149" s="125">
        <f t="shared" si="16"/>
        <v>0</v>
      </c>
      <c r="L1149" s="2"/>
      <c r="M1149" s="11"/>
      <c r="N1149" s="10"/>
      <c r="O1149" s="12"/>
      <c r="P1149" s="28">
        <f t="shared" si="17"/>
        <v>0</v>
      </c>
    </row>
    <row r="1150" spans="1:16" ht="17.25" thickTop="1" thickBot="1">
      <c r="A1150" s="2"/>
      <c r="B1150" s="130">
        <v>1144</v>
      </c>
      <c r="C1150" s="30"/>
      <c r="D1150" s="19"/>
      <c r="E1150" s="119" t="str">
        <f>IF(D1150&lt;&gt;"",VLOOKUP(D1150,التكويد!X:Z,2,0),"")</f>
        <v/>
      </c>
      <c r="F1150" s="8"/>
      <c r="G1150" s="19"/>
      <c r="H1150" s="122" t="str">
        <f>IF(G1150&lt;&gt;"",VLOOKUP(G1150,التكويد!D:E,2,0),"")</f>
        <v/>
      </c>
      <c r="I1150" s="9"/>
      <c r="J1150" s="10"/>
      <c r="K1150" s="125">
        <f t="shared" si="16"/>
        <v>0</v>
      </c>
      <c r="L1150" s="2"/>
      <c r="M1150" s="11"/>
      <c r="N1150" s="10"/>
      <c r="O1150" s="12"/>
      <c r="P1150" s="28">
        <f t="shared" si="17"/>
        <v>0</v>
      </c>
    </row>
    <row r="1151" spans="1:16" ht="17.25" thickTop="1" thickBot="1">
      <c r="A1151" s="2"/>
      <c r="B1151" s="130">
        <v>1145</v>
      </c>
      <c r="C1151" s="30"/>
      <c r="D1151" s="19"/>
      <c r="E1151" s="119" t="str">
        <f>IF(D1151&lt;&gt;"",VLOOKUP(D1151,التكويد!X:Z,2,0),"")</f>
        <v/>
      </c>
      <c r="F1151" s="8"/>
      <c r="G1151" s="19"/>
      <c r="H1151" s="122" t="str">
        <f>IF(G1151&lt;&gt;"",VLOOKUP(G1151,التكويد!D:E,2,0),"")</f>
        <v/>
      </c>
      <c r="I1151" s="9"/>
      <c r="J1151" s="10"/>
      <c r="K1151" s="125">
        <f t="shared" si="16"/>
        <v>0</v>
      </c>
      <c r="L1151" s="2"/>
      <c r="M1151" s="11"/>
      <c r="N1151" s="10"/>
      <c r="O1151" s="12"/>
      <c r="P1151" s="28">
        <f t="shared" si="17"/>
        <v>0</v>
      </c>
    </row>
    <row r="1152" spans="1:16" ht="17.25" thickTop="1" thickBot="1">
      <c r="A1152" s="2"/>
      <c r="B1152" s="130">
        <v>1146</v>
      </c>
      <c r="C1152" s="30"/>
      <c r="D1152" s="19"/>
      <c r="E1152" s="119" t="str">
        <f>IF(D1152&lt;&gt;"",VLOOKUP(D1152,التكويد!X:Z,2,0),"")</f>
        <v/>
      </c>
      <c r="F1152" s="8"/>
      <c r="G1152" s="19"/>
      <c r="H1152" s="122" t="str">
        <f>IF(G1152&lt;&gt;"",VLOOKUP(G1152,التكويد!D:E,2,0),"")</f>
        <v/>
      </c>
      <c r="I1152" s="9"/>
      <c r="J1152" s="10"/>
      <c r="K1152" s="125">
        <f t="shared" si="16"/>
        <v>0</v>
      </c>
      <c r="L1152" s="2"/>
      <c r="M1152" s="11"/>
      <c r="N1152" s="10"/>
      <c r="O1152" s="12"/>
      <c r="P1152" s="28">
        <f t="shared" si="17"/>
        <v>0</v>
      </c>
    </row>
    <row r="1153" spans="1:16" ht="17.25" thickTop="1" thickBot="1">
      <c r="A1153" s="2"/>
      <c r="B1153" s="130">
        <v>1147</v>
      </c>
      <c r="C1153" s="30"/>
      <c r="D1153" s="19"/>
      <c r="E1153" s="119" t="str">
        <f>IF(D1153&lt;&gt;"",VLOOKUP(D1153,التكويد!X:Z,2,0),"")</f>
        <v/>
      </c>
      <c r="F1153" s="8"/>
      <c r="G1153" s="19"/>
      <c r="H1153" s="122" t="str">
        <f>IF(G1153&lt;&gt;"",VLOOKUP(G1153,التكويد!D:E,2,0),"")</f>
        <v/>
      </c>
      <c r="I1153" s="9"/>
      <c r="J1153" s="10"/>
      <c r="K1153" s="125">
        <f t="shared" si="16"/>
        <v>0</v>
      </c>
      <c r="L1153" s="2"/>
      <c r="M1153" s="11"/>
      <c r="N1153" s="10"/>
      <c r="O1153" s="12"/>
      <c r="P1153" s="28">
        <f t="shared" si="17"/>
        <v>0</v>
      </c>
    </row>
    <row r="1154" spans="1:16" ht="17.25" thickTop="1" thickBot="1">
      <c r="A1154" s="2"/>
      <c r="B1154" s="130">
        <v>1148</v>
      </c>
      <c r="C1154" s="30"/>
      <c r="D1154" s="19"/>
      <c r="E1154" s="119" t="str">
        <f>IF(D1154&lt;&gt;"",VLOOKUP(D1154,التكويد!X:Z,2,0),"")</f>
        <v/>
      </c>
      <c r="F1154" s="8"/>
      <c r="G1154" s="19"/>
      <c r="H1154" s="122" t="str">
        <f>IF(G1154&lt;&gt;"",VLOOKUP(G1154,التكويد!D:E,2,0),"")</f>
        <v/>
      </c>
      <c r="I1154" s="9"/>
      <c r="J1154" s="10"/>
      <c r="K1154" s="125">
        <f t="shared" si="16"/>
        <v>0</v>
      </c>
      <c r="L1154" s="2"/>
      <c r="M1154" s="11"/>
      <c r="N1154" s="10"/>
      <c r="O1154" s="12"/>
      <c r="P1154" s="28">
        <f t="shared" si="17"/>
        <v>0</v>
      </c>
    </row>
    <row r="1155" spans="1:16" ht="17.25" thickTop="1" thickBot="1">
      <c r="A1155" s="2"/>
      <c r="B1155" s="130">
        <v>1149</v>
      </c>
      <c r="C1155" s="30"/>
      <c r="D1155" s="19"/>
      <c r="E1155" s="119" t="str">
        <f>IF(D1155&lt;&gt;"",VLOOKUP(D1155,التكويد!X:Z,2,0),"")</f>
        <v/>
      </c>
      <c r="F1155" s="8"/>
      <c r="G1155" s="19"/>
      <c r="H1155" s="122" t="str">
        <f>IF(G1155&lt;&gt;"",VLOOKUP(G1155,التكويد!D:E,2,0),"")</f>
        <v/>
      </c>
      <c r="I1155" s="9"/>
      <c r="J1155" s="10"/>
      <c r="K1155" s="125">
        <f t="shared" si="16"/>
        <v>0</v>
      </c>
      <c r="L1155" s="2"/>
      <c r="M1155" s="11"/>
      <c r="N1155" s="10"/>
      <c r="O1155" s="12"/>
      <c r="P1155" s="28">
        <f t="shared" si="17"/>
        <v>0</v>
      </c>
    </row>
    <row r="1156" spans="1:16" ht="17.25" thickTop="1" thickBot="1">
      <c r="A1156" s="2"/>
      <c r="B1156" s="130">
        <v>1150</v>
      </c>
      <c r="C1156" s="30"/>
      <c r="D1156" s="19"/>
      <c r="E1156" s="119" t="str">
        <f>IF(D1156&lt;&gt;"",VLOOKUP(D1156,التكويد!X:Z,2,0),"")</f>
        <v/>
      </c>
      <c r="F1156" s="8"/>
      <c r="G1156" s="19"/>
      <c r="H1156" s="122" t="str">
        <f>IF(G1156&lt;&gt;"",VLOOKUP(G1156,التكويد!D:E,2,0),"")</f>
        <v/>
      </c>
      <c r="I1156" s="9"/>
      <c r="J1156" s="10"/>
      <c r="K1156" s="125">
        <f t="shared" si="16"/>
        <v>0</v>
      </c>
      <c r="L1156" s="2"/>
      <c r="M1156" s="11"/>
      <c r="N1156" s="10"/>
      <c r="O1156" s="12"/>
      <c r="P1156" s="28">
        <f t="shared" si="17"/>
        <v>0</v>
      </c>
    </row>
    <row r="1157" spans="1:16" ht="17.25" thickTop="1" thickBot="1">
      <c r="A1157" s="2"/>
      <c r="B1157" s="130">
        <v>1151</v>
      </c>
      <c r="C1157" s="30"/>
      <c r="D1157" s="19"/>
      <c r="E1157" s="119" t="str">
        <f>IF(D1157&lt;&gt;"",VLOOKUP(D1157,التكويد!X:Z,2,0),"")</f>
        <v/>
      </c>
      <c r="F1157" s="8"/>
      <c r="G1157" s="19"/>
      <c r="H1157" s="122" t="str">
        <f>IF(G1157&lt;&gt;"",VLOOKUP(G1157,التكويد!D:E,2,0),"")</f>
        <v/>
      </c>
      <c r="I1157" s="9"/>
      <c r="J1157" s="10"/>
      <c r="K1157" s="125">
        <f t="shared" si="16"/>
        <v>0</v>
      </c>
      <c r="L1157" s="2"/>
      <c r="M1157" s="11"/>
      <c r="N1157" s="10"/>
      <c r="O1157" s="12"/>
      <c r="P1157" s="28">
        <f t="shared" si="17"/>
        <v>0</v>
      </c>
    </row>
    <row r="1158" spans="1:16" ht="17.25" thickTop="1" thickBot="1">
      <c r="A1158" s="2"/>
      <c r="B1158" s="130">
        <v>1152</v>
      </c>
      <c r="C1158" s="30"/>
      <c r="D1158" s="19"/>
      <c r="E1158" s="119" t="str">
        <f>IF(D1158&lt;&gt;"",VLOOKUP(D1158,التكويد!X:Z,2,0),"")</f>
        <v/>
      </c>
      <c r="F1158" s="8"/>
      <c r="G1158" s="19"/>
      <c r="H1158" s="122" t="str">
        <f>IF(G1158&lt;&gt;"",VLOOKUP(G1158,التكويد!D:E,2,0),"")</f>
        <v/>
      </c>
      <c r="I1158" s="9"/>
      <c r="J1158" s="10"/>
      <c r="K1158" s="125">
        <f t="shared" si="16"/>
        <v>0</v>
      </c>
      <c r="L1158" s="2"/>
      <c r="M1158" s="11"/>
      <c r="N1158" s="10"/>
      <c r="O1158" s="12"/>
      <c r="P1158" s="28">
        <f t="shared" si="17"/>
        <v>0</v>
      </c>
    </row>
    <row r="1159" spans="1:16" ht="17.25" thickTop="1" thickBot="1">
      <c r="A1159" s="2"/>
      <c r="B1159" s="130">
        <v>1153</v>
      </c>
      <c r="C1159" s="30"/>
      <c r="D1159" s="19"/>
      <c r="E1159" s="119" t="str">
        <f>IF(D1159&lt;&gt;"",VLOOKUP(D1159,التكويد!X:Z,2,0),"")</f>
        <v/>
      </c>
      <c r="F1159" s="8"/>
      <c r="G1159" s="19"/>
      <c r="H1159" s="122" t="str">
        <f>IF(G1159&lt;&gt;"",VLOOKUP(G1159,التكويد!D:E,2,0),"")</f>
        <v/>
      </c>
      <c r="I1159" s="9"/>
      <c r="J1159" s="10"/>
      <c r="K1159" s="125">
        <f t="shared" si="16"/>
        <v>0</v>
      </c>
      <c r="L1159" s="2"/>
      <c r="M1159" s="11"/>
      <c r="N1159" s="10"/>
      <c r="O1159" s="12"/>
      <c r="P1159" s="28">
        <f t="shared" si="17"/>
        <v>0</v>
      </c>
    </row>
    <row r="1160" spans="1:16" ht="17.25" thickTop="1" thickBot="1">
      <c r="A1160" s="2"/>
      <c r="B1160" s="130">
        <v>1154</v>
      </c>
      <c r="C1160" s="30"/>
      <c r="D1160" s="19"/>
      <c r="E1160" s="119" t="str">
        <f>IF(D1160&lt;&gt;"",VLOOKUP(D1160,التكويد!X:Z,2,0),"")</f>
        <v/>
      </c>
      <c r="F1160" s="8"/>
      <c r="G1160" s="19"/>
      <c r="H1160" s="122" t="str">
        <f>IF(G1160&lt;&gt;"",VLOOKUP(G1160,التكويد!D:E,2,0),"")</f>
        <v/>
      </c>
      <c r="I1160" s="9"/>
      <c r="J1160" s="10"/>
      <c r="K1160" s="125">
        <f t="shared" si="16"/>
        <v>0</v>
      </c>
      <c r="L1160" s="2"/>
      <c r="M1160" s="11"/>
      <c r="N1160" s="10"/>
      <c r="O1160" s="12"/>
      <c r="P1160" s="28">
        <f t="shared" si="17"/>
        <v>0</v>
      </c>
    </row>
    <row r="1161" spans="1:16" ht="17.25" thickTop="1" thickBot="1">
      <c r="A1161" s="2"/>
      <c r="B1161" s="130">
        <v>1155</v>
      </c>
      <c r="C1161" s="30"/>
      <c r="D1161" s="19"/>
      <c r="E1161" s="119" t="str">
        <f>IF(D1161&lt;&gt;"",VLOOKUP(D1161,التكويد!X:Z,2,0),"")</f>
        <v/>
      </c>
      <c r="F1161" s="8"/>
      <c r="G1161" s="19"/>
      <c r="H1161" s="122" t="str">
        <f>IF(G1161&lt;&gt;"",VLOOKUP(G1161,التكويد!D:E,2,0),"")</f>
        <v/>
      </c>
      <c r="I1161" s="9"/>
      <c r="J1161" s="10"/>
      <c r="K1161" s="125">
        <f t="shared" si="16"/>
        <v>0</v>
      </c>
      <c r="L1161" s="2"/>
      <c r="M1161" s="11"/>
      <c r="N1161" s="10"/>
      <c r="O1161" s="12"/>
      <c r="P1161" s="28">
        <f t="shared" si="17"/>
        <v>0</v>
      </c>
    </row>
    <row r="1162" spans="1:16" ht="17.25" thickTop="1" thickBot="1">
      <c r="A1162" s="2"/>
      <c r="B1162" s="130">
        <v>1156</v>
      </c>
      <c r="C1162" s="30"/>
      <c r="D1162" s="19"/>
      <c r="E1162" s="119" t="str">
        <f>IF(D1162&lt;&gt;"",VLOOKUP(D1162,التكويد!X:Z,2,0),"")</f>
        <v/>
      </c>
      <c r="F1162" s="8"/>
      <c r="G1162" s="19"/>
      <c r="H1162" s="122" t="str">
        <f>IF(G1162&lt;&gt;"",VLOOKUP(G1162,التكويد!D:E,2,0),"")</f>
        <v/>
      </c>
      <c r="I1162" s="9"/>
      <c r="J1162" s="10"/>
      <c r="K1162" s="125">
        <f t="shared" si="16"/>
        <v>0</v>
      </c>
      <c r="L1162" s="2"/>
      <c r="M1162" s="11"/>
      <c r="N1162" s="10"/>
      <c r="O1162" s="12"/>
      <c r="P1162" s="28">
        <f t="shared" si="17"/>
        <v>0</v>
      </c>
    </row>
    <row r="1163" spans="1:16" ht="17.25" thickTop="1" thickBot="1">
      <c r="A1163" s="2"/>
      <c r="B1163" s="130">
        <v>1157</v>
      </c>
      <c r="C1163" s="30"/>
      <c r="D1163" s="19"/>
      <c r="E1163" s="119" t="str">
        <f>IF(D1163&lt;&gt;"",VLOOKUP(D1163,التكويد!X:Z,2,0),"")</f>
        <v/>
      </c>
      <c r="F1163" s="8"/>
      <c r="G1163" s="19"/>
      <c r="H1163" s="122" t="str">
        <f>IF(G1163&lt;&gt;"",VLOOKUP(G1163,التكويد!D:E,2,0),"")</f>
        <v/>
      </c>
      <c r="I1163" s="9"/>
      <c r="J1163" s="10"/>
      <c r="K1163" s="125">
        <f t="shared" si="16"/>
        <v>0</v>
      </c>
      <c r="L1163" s="2"/>
      <c r="M1163" s="11"/>
      <c r="N1163" s="10"/>
      <c r="O1163" s="12"/>
      <c r="P1163" s="28">
        <f t="shared" si="17"/>
        <v>0</v>
      </c>
    </row>
    <row r="1164" spans="1:16" ht="17.25" thickTop="1" thickBot="1">
      <c r="A1164" s="2"/>
      <c r="B1164" s="130">
        <v>1158</v>
      </c>
      <c r="C1164" s="30"/>
      <c r="D1164" s="19"/>
      <c r="E1164" s="119" t="str">
        <f>IF(D1164&lt;&gt;"",VLOOKUP(D1164,التكويد!X:Z,2,0),"")</f>
        <v/>
      </c>
      <c r="F1164" s="8"/>
      <c r="G1164" s="19"/>
      <c r="H1164" s="122" t="str">
        <f>IF(G1164&lt;&gt;"",VLOOKUP(G1164,التكويد!D:E,2,0),"")</f>
        <v/>
      </c>
      <c r="I1164" s="9"/>
      <c r="J1164" s="10"/>
      <c r="K1164" s="125">
        <f t="shared" si="16"/>
        <v>0</v>
      </c>
      <c r="L1164" s="2"/>
      <c r="M1164" s="11"/>
      <c r="N1164" s="10"/>
      <c r="O1164" s="12"/>
      <c r="P1164" s="28">
        <f t="shared" si="17"/>
        <v>0</v>
      </c>
    </row>
    <row r="1165" spans="1:16" ht="17.25" thickTop="1" thickBot="1">
      <c r="A1165" s="2"/>
      <c r="B1165" s="130">
        <v>1159</v>
      </c>
      <c r="C1165" s="30"/>
      <c r="D1165" s="19"/>
      <c r="E1165" s="119" t="str">
        <f>IF(D1165&lt;&gt;"",VLOOKUP(D1165,التكويد!X:Z,2,0),"")</f>
        <v/>
      </c>
      <c r="F1165" s="8"/>
      <c r="G1165" s="19"/>
      <c r="H1165" s="122" t="str">
        <f>IF(G1165&lt;&gt;"",VLOOKUP(G1165,التكويد!D:E,2,0),"")</f>
        <v/>
      </c>
      <c r="I1165" s="9"/>
      <c r="J1165" s="10"/>
      <c r="K1165" s="125">
        <f t="shared" si="16"/>
        <v>0</v>
      </c>
      <c r="L1165" s="2"/>
      <c r="M1165" s="11"/>
      <c r="N1165" s="10"/>
      <c r="O1165" s="12"/>
      <c r="P1165" s="28">
        <f t="shared" si="17"/>
        <v>0</v>
      </c>
    </row>
    <row r="1166" spans="1:16" ht="17.25" thickTop="1" thickBot="1">
      <c r="A1166" s="2"/>
      <c r="B1166" s="130">
        <v>1160</v>
      </c>
      <c r="C1166" s="30"/>
      <c r="D1166" s="19"/>
      <c r="E1166" s="119" t="str">
        <f>IF(D1166&lt;&gt;"",VLOOKUP(D1166,التكويد!X:Z,2,0),"")</f>
        <v/>
      </c>
      <c r="F1166" s="8"/>
      <c r="G1166" s="19"/>
      <c r="H1166" s="122" t="str">
        <f>IF(G1166&lt;&gt;"",VLOOKUP(G1166,التكويد!D:E,2,0),"")</f>
        <v/>
      </c>
      <c r="I1166" s="9"/>
      <c r="J1166" s="10"/>
      <c r="K1166" s="125">
        <f t="shared" si="16"/>
        <v>0</v>
      </c>
      <c r="L1166" s="2"/>
      <c r="M1166" s="11"/>
      <c r="N1166" s="10"/>
      <c r="O1166" s="12"/>
      <c r="P1166" s="28">
        <f t="shared" si="17"/>
        <v>0</v>
      </c>
    </row>
    <row r="1167" spans="1:16" ht="17.25" thickTop="1" thickBot="1">
      <c r="A1167" s="2"/>
      <c r="B1167" s="130">
        <v>1161</v>
      </c>
      <c r="C1167" s="30"/>
      <c r="D1167" s="19"/>
      <c r="E1167" s="119" t="str">
        <f>IF(D1167&lt;&gt;"",VLOOKUP(D1167,التكويد!X:Z,2,0),"")</f>
        <v/>
      </c>
      <c r="F1167" s="8"/>
      <c r="G1167" s="19"/>
      <c r="H1167" s="122" t="str">
        <f>IF(G1167&lt;&gt;"",VLOOKUP(G1167,التكويد!D:E,2,0),"")</f>
        <v/>
      </c>
      <c r="I1167" s="9"/>
      <c r="J1167" s="10"/>
      <c r="K1167" s="125">
        <f t="shared" si="16"/>
        <v>0</v>
      </c>
      <c r="L1167" s="2"/>
      <c r="M1167" s="11"/>
      <c r="N1167" s="10"/>
      <c r="O1167" s="12"/>
      <c r="P1167" s="28">
        <f t="shared" si="17"/>
        <v>0</v>
      </c>
    </row>
    <row r="1168" spans="1:16" ht="17.25" thickTop="1" thickBot="1">
      <c r="A1168" s="2"/>
      <c r="B1168" s="130">
        <v>1162</v>
      </c>
      <c r="C1168" s="30"/>
      <c r="D1168" s="19"/>
      <c r="E1168" s="119" t="str">
        <f>IF(D1168&lt;&gt;"",VLOOKUP(D1168,التكويد!X:Z,2,0),"")</f>
        <v/>
      </c>
      <c r="F1168" s="8"/>
      <c r="G1168" s="19"/>
      <c r="H1168" s="122" t="str">
        <f>IF(G1168&lt;&gt;"",VLOOKUP(G1168,التكويد!D:E,2,0),"")</f>
        <v/>
      </c>
      <c r="I1168" s="9"/>
      <c r="J1168" s="10"/>
      <c r="K1168" s="125">
        <f t="shared" si="16"/>
        <v>0</v>
      </c>
      <c r="L1168" s="2"/>
      <c r="M1168" s="11"/>
      <c r="N1168" s="10"/>
      <c r="O1168" s="12"/>
      <c r="P1168" s="28">
        <f t="shared" si="17"/>
        <v>0</v>
      </c>
    </row>
    <row r="1169" spans="1:16" ht="17.25" thickTop="1" thickBot="1">
      <c r="A1169" s="2"/>
      <c r="B1169" s="130">
        <v>1163</v>
      </c>
      <c r="C1169" s="30"/>
      <c r="D1169" s="19"/>
      <c r="E1169" s="119" t="str">
        <f>IF(D1169&lt;&gt;"",VLOOKUP(D1169,التكويد!X:Z,2,0),"")</f>
        <v/>
      </c>
      <c r="F1169" s="8"/>
      <c r="G1169" s="19"/>
      <c r="H1169" s="122" t="str">
        <f>IF(G1169&lt;&gt;"",VLOOKUP(G1169,التكويد!D:E,2,0),"")</f>
        <v/>
      </c>
      <c r="I1169" s="9"/>
      <c r="J1169" s="10"/>
      <c r="K1169" s="125">
        <f t="shared" si="16"/>
        <v>0</v>
      </c>
      <c r="L1169" s="2"/>
      <c r="M1169" s="11"/>
      <c r="N1169" s="10"/>
      <c r="O1169" s="12"/>
      <c r="P1169" s="28">
        <f t="shared" si="17"/>
        <v>0</v>
      </c>
    </row>
    <row r="1170" spans="1:16" ht="17.25" thickTop="1" thickBot="1">
      <c r="A1170" s="2"/>
      <c r="B1170" s="130">
        <v>1164</v>
      </c>
      <c r="C1170" s="30"/>
      <c r="D1170" s="19"/>
      <c r="E1170" s="119" t="str">
        <f>IF(D1170&lt;&gt;"",VLOOKUP(D1170,التكويد!X:Z,2,0),"")</f>
        <v/>
      </c>
      <c r="F1170" s="8"/>
      <c r="G1170" s="19"/>
      <c r="H1170" s="122" t="str">
        <f>IF(G1170&lt;&gt;"",VLOOKUP(G1170,التكويد!D:E,2,0),"")</f>
        <v/>
      </c>
      <c r="I1170" s="9"/>
      <c r="J1170" s="10"/>
      <c r="K1170" s="125">
        <f t="shared" si="16"/>
        <v>0</v>
      </c>
      <c r="L1170" s="2"/>
      <c r="M1170" s="11"/>
      <c r="N1170" s="10"/>
      <c r="O1170" s="12"/>
      <c r="P1170" s="28">
        <f t="shared" si="17"/>
        <v>0</v>
      </c>
    </row>
    <row r="1171" spans="1:16" ht="17.25" thickTop="1" thickBot="1">
      <c r="A1171" s="2"/>
      <c r="B1171" s="130">
        <v>1165</v>
      </c>
      <c r="C1171" s="30"/>
      <c r="D1171" s="19"/>
      <c r="E1171" s="119" t="str">
        <f>IF(D1171&lt;&gt;"",VLOOKUP(D1171,التكويد!X:Z,2,0),"")</f>
        <v/>
      </c>
      <c r="F1171" s="8"/>
      <c r="G1171" s="19"/>
      <c r="H1171" s="122" t="str">
        <f>IF(G1171&lt;&gt;"",VLOOKUP(G1171,التكويد!D:E,2,0),"")</f>
        <v/>
      </c>
      <c r="I1171" s="9"/>
      <c r="J1171" s="10"/>
      <c r="K1171" s="125">
        <f t="shared" si="16"/>
        <v>0</v>
      </c>
      <c r="L1171" s="2"/>
      <c r="M1171" s="11"/>
      <c r="N1171" s="10"/>
      <c r="O1171" s="12"/>
      <c r="P1171" s="28">
        <f t="shared" si="17"/>
        <v>0</v>
      </c>
    </row>
    <row r="1172" spans="1:16" ht="17.25" thickTop="1" thickBot="1">
      <c r="A1172" s="2"/>
      <c r="B1172" s="130">
        <v>1166</v>
      </c>
      <c r="C1172" s="30"/>
      <c r="D1172" s="19"/>
      <c r="E1172" s="119" t="str">
        <f>IF(D1172&lt;&gt;"",VLOOKUP(D1172,التكويد!X:Z,2,0),"")</f>
        <v/>
      </c>
      <c r="F1172" s="8"/>
      <c r="G1172" s="19"/>
      <c r="H1172" s="122" t="str">
        <f>IF(G1172&lt;&gt;"",VLOOKUP(G1172,التكويد!D:E,2,0),"")</f>
        <v/>
      </c>
      <c r="I1172" s="9"/>
      <c r="J1172" s="10"/>
      <c r="K1172" s="125">
        <f t="shared" si="16"/>
        <v>0</v>
      </c>
      <c r="L1172" s="2"/>
      <c r="M1172" s="11"/>
      <c r="N1172" s="10"/>
      <c r="O1172" s="12"/>
      <c r="P1172" s="28">
        <f t="shared" si="17"/>
        <v>0</v>
      </c>
    </row>
    <row r="1173" spans="1:16" ht="17.25" thickTop="1" thickBot="1">
      <c r="A1173" s="2"/>
      <c r="B1173" s="130">
        <v>1167</v>
      </c>
      <c r="C1173" s="30"/>
      <c r="D1173" s="19"/>
      <c r="E1173" s="119" t="str">
        <f>IF(D1173&lt;&gt;"",VLOOKUP(D1173,التكويد!X:Z,2,0),"")</f>
        <v/>
      </c>
      <c r="F1173" s="8"/>
      <c r="G1173" s="19"/>
      <c r="H1173" s="122" t="str">
        <f>IF(G1173&lt;&gt;"",VLOOKUP(G1173,التكويد!D:E,2,0),"")</f>
        <v/>
      </c>
      <c r="I1173" s="9"/>
      <c r="J1173" s="10"/>
      <c r="K1173" s="125">
        <f t="shared" si="16"/>
        <v>0</v>
      </c>
      <c r="L1173" s="2"/>
      <c r="M1173" s="11"/>
      <c r="N1173" s="10"/>
      <c r="O1173" s="12"/>
      <c r="P1173" s="28">
        <f t="shared" si="17"/>
        <v>0</v>
      </c>
    </row>
    <row r="1174" spans="1:16" ht="17.25" thickTop="1" thickBot="1">
      <c r="A1174" s="2"/>
      <c r="B1174" s="130">
        <v>1168</v>
      </c>
      <c r="C1174" s="30"/>
      <c r="D1174" s="19"/>
      <c r="E1174" s="119" t="str">
        <f>IF(D1174&lt;&gt;"",VLOOKUP(D1174,التكويد!X:Z,2,0),"")</f>
        <v/>
      </c>
      <c r="F1174" s="8"/>
      <c r="G1174" s="19"/>
      <c r="H1174" s="122" t="str">
        <f>IF(G1174&lt;&gt;"",VLOOKUP(G1174,التكويد!D:E,2,0),"")</f>
        <v/>
      </c>
      <c r="I1174" s="9"/>
      <c r="J1174" s="10"/>
      <c r="K1174" s="125">
        <f t="shared" si="16"/>
        <v>0</v>
      </c>
      <c r="L1174" s="2"/>
      <c r="M1174" s="11"/>
      <c r="N1174" s="10"/>
      <c r="O1174" s="12"/>
      <c r="P1174" s="28">
        <f t="shared" si="17"/>
        <v>0</v>
      </c>
    </row>
    <row r="1175" spans="1:16" ht="17.25" thickTop="1" thickBot="1">
      <c r="A1175" s="2"/>
      <c r="B1175" s="130">
        <v>1169</v>
      </c>
      <c r="C1175" s="30"/>
      <c r="D1175" s="19"/>
      <c r="E1175" s="119" t="str">
        <f>IF(D1175&lt;&gt;"",VLOOKUP(D1175,التكويد!X:Z,2,0),"")</f>
        <v/>
      </c>
      <c r="F1175" s="8"/>
      <c r="G1175" s="19"/>
      <c r="H1175" s="122" t="str">
        <f>IF(G1175&lt;&gt;"",VLOOKUP(G1175,التكويد!D:E,2,0),"")</f>
        <v/>
      </c>
      <c r="I1175" s="9"/>
      <c r="J1175" s="10"/>
      <c r="K1175" s="125">
        <f t="shared" si="16"/>
        <v>0</v>
      </c>
      <c r="L1175" s="2"/>
      <c r="M1175" s="11"/>
      <c r="N1175" s="10"/>
      <c r="O1175" s="12"/>
      <c r="P1175" s="28">
        <f t="shared" si="17"/>
        <v>0</v>
      </c>
    </row>
    <row r="1176" spans="1:16" ht="17.25" thickTop="1" thickBot="1">
      <c r="A1176" s="2"/>
      <c r="B1176" s="130">
        <v>1170</v>
      </c>
      <c r="C1176" s="30"/>
      <c r="D1176" s="19"/>
      <c r="E1176" s="119" t="str">
        <f>IF(D1176&lt;&gt;"",VLOOKUP(D1176,التكويد!X:Z,2,0),"")</f>
        <v/>
      </c>
      <c r="F1176" s="8"/>
      <c r="G1176" s="19"/>
      <c r="H1176" s="122" t="str">
        <f>IF(G1176&lt;&gt;"",VLOOKUP(G1176,التكويد!D:E,2,0),"")</f>
        <v/>
      </c>
      <c r="I1176" s="9"/>
      <c r="J1176" s="10"/>
      <c r="K1176" s="125">
        <f t="shared" si="16"/>
        <v>0</v>
      </c>
      <c r="L1176" s="2"/>
      <c r="M1176" s="11"/>
      <c r="N1176" s="10"/>
      <c r="O1176" s="12"/>
      <c r="P1176" s="28">
        <f t="shared" si="17"/>
        <v>0</v>
      </c>
    </row>
    <row r="1177" spans="1:16" ht="17.25" thickTop="1" thickBot="1">
      <c r="A1177" s="2"/>
      <c r="B1177" s="130">
        <v>1171</v>
      </c>
      <c r="C1177" s="30"/>
      <c r="D1177" s="19"/>
      <c r="E1177" s="119" t="str">
        <f>IF(D1177&lt;&gt;"",VLOOKUP(D1177,التكويد!X:Z,2,0),"")</f>
        <v/>
      </c>
      <c r="F1177" s="8"/>
      <c r="G1177" s="19"/>
      <c r="H1177" s="122" t="str">
        <f>IF(G1177&lt;&gt;"",VLOOKUP(G1177,التكويد!D:E,2,0),"")</f>
        <v/>
      </c>
      <c r="I1177" s="9"/>
      <c r="J1177" s="10"/>
      <c r="K1177" s="125">
        <f t="shared" si="16"/>
        <v>0</v>
      </c>
      <c r="L1177" s="2"/>
      <c r="M1177" s="11"/>
      <c r="N1177" s="10"/>
      <c r="O1177" s="12"/>
      <c r="P1177" s="28">
        <f t="shared" si="17"/>
        <v>0</v>
      </c>
    </row>
    <row r="1178" spans="1:16" ht="17.25" thickTop="1" thickBot="1">
      <c r="A1178" s="2"/>
      <c r="B1178" s="130">
        <v>1172</v>
      </c>
      <c r="C1178" s="30"/>
      <c r="D1178" s="19"/>
      <c r="E1178" s="119" t="str">
        <f>IF(D1178&lt;&gt;"",VLOOKUP(D1178,التكويد!X:Z,2,0),"")</f>
        <v/>
      </c>
      <c r="F1178" s="8"/>
      <c r="G1178" s="19"/>
      <c r="H1178" s="122" t="str">
        <f>IF(G1178&lt;&gt;"",VLOOKUP(G1178,التكويد!D:E,2,0),"")</f>
        <v/>
      </c>
      <c r="I1178" s="9"/>
      <c r="J1178" s="10"/>
      <c r="K1178" s="125">
        <f t="shared" si="16"/>
        <v>0</v>
      </c>
      <c r="L1178" s="2"/>
      <c r="M1178" s="11"/>
      <c r="N1178" s="10"/>
      <c r="O1178" s="12"/>
      <c r="P1178" s="28">
        <f t="shared" si="17"/>
        <v>0</v>
      </c>
    </row>
    <row r="1179" spans="1:16" ht="17.25" thickTop="1" thickBot="1">
      <c r="A1179" s="2"/>
      <c r="B1179" s="130">
        <v>1173</v>
      </c>
      <c r="C1179" s="30"/>
      <c r="D1179" s="19"/>
      <c r="E1179" s="119" t="str">
        <f>IF(D1179&lt;&gt;"",VLOOKUP(D1179,التكويد!X:Z,2,0),"")</f>
        <v/>
      </c>
      <c r="F1179" s="8"/>
      <c r="G1179" s="19"/>
      <c r="H1179" s="122" t="str">
        <f>IF(G1179&lt;&gt;"",VLOOKUP(G1179,التكويد!D:E,2,0),"")</f>
        <v/>
      </c>
      <c r="I1179" s="9"/>
      <c r="J1179" s="10"/>
      <c r="K1179" s="125">
        <f t="shared" si="16"/>
        <v>0</v>
      </c>
      <c r="L1179" s="2"/>
      <c r="M1179" s="11"/>
      <c r="N1179" s="10"/>
      <c r="O1179" s="12"/>
      <c r="P1179" s="28">
        <f t="shared" si="17"/>
        <v>0</v>
      </c>
    </row>
    <row r="1180" spans="1:16" ht="17.25" thickTop="1" thickBot="1">
      <c r="A1180" s="2"/>
      <c r="B1180" s="130">
        <v>1174</v>
      </c>
      <c r="C1180" s="30"/>
      <c r="D1180" s="19"/>
      <c r="E1180" s="119" t="str">
        <f>IF(D1180&lt;&gt;"",VLOOKUP(D1180,التكويد!X:Z,2,0),"")</f>
        <v/>
      </c>
      <c r="F1180" s="8"/>
      <c r="G1180" s="19"/>
      <c r="H1180" s="122" t="str">
        <f>IF(G1180&lt;&gt;"",VLOOKUP(G1180,التكويد!D:E,2,0),"")</f>
        <v/>
      </c>
      <c r="I1180" s="9"/>
      <c r="J1180" s="10"/>
      <c r="K1180" s="125">
        <f t="shared" si="16"/>
        <v>0</v>
      </c>
      <c r="L1180" s="2"/>
      <c r="M1180" s="11"/>
      <c r="N1180" s="10"/>
      <c r="O1180" s="12"/>
      <c r="P1180" s="28">
        <f t="shared" si="17"/>
        <v>0</v>
      </c>
    </row>
    <row r="1181" spans="1:16" ht="17.25" thickTop="1" thickBot="1">
      <c r="A1181" s="2"/>
      <c r="B1181" s="130">
        <v>1175</v>
      </c>
      <c r="C1181" s="30"/>
      <c r="D1181" s="19"/>
      <c r="E1181" s="119" t="str">
        <f>IF(D1181&lt;&gt;"",VLOOKUP(D1181,التكويد!X:Z,2,0),"")</f>
        <v/>
      </c>
      <c r="F1181" s="8"/>
      <c r="G1181" s="19"/>
      <c r="H1181" s="122" t="str">
        <f>IF(G1181&lt;&gt;"",VLOOKUP(G1181,التكويد!D:E,2,0),"")</f>
        <v/>
      </c>
      <c r="I1181" s="9"/>
      <c r="J1181" s="10"/>
      <c r="K1181" s="125">
        <f t="shared" si="16"/>
        <v>0</v>
      </c>
      <c r="L1181" s="2"/>
      <c r="M1181" s="11"/>
      <c r="N1181" s="10"/>
      <c r="O1181" s="12"/>
      <c r="P1181" s="28">
        <f t="shared" si="17"/>
        <v>0</v>
      </c>
    </row>
    <row r="1182" spans="1:16" ht="17.25" thickTop="1" thickBot="1">
      <c r="A1182" s="2"/>
      <c r="B1182" s="130">
        <v>1176</v>
      </c>
      <c r="C1182" s="30"/>
      <c r="D1182" s="19"/>
      <c r="E1182" s="119" t="str">
        <f>IF(D1182&lt;&gt;"",VLOOKUP(D1182,التكويد!X:Z,2,0),"")</f>
        <v/>
      </c>
      <c r="F1182" s="8"/>
      <c r="G1182" s="19"/>
      <c r="H1182" s="122" t="str">
        <f>IF(G1182&lt;&gt;"",VLOOKUP(G1182,التكويد!D:E,2,0),"")</f>
        <v/>
      </c>
      <c r="I1182" s="9"/>
      <c r="J1182" s="10"/>
      <c r="K1182" s="125">
        <f t="shared" si="16"/>
        <v>0</v>
      </c>
      <c r="L1182" s="2"/>
      <c r="M1182" s="11"/>
      <c r="N1182" s="10"/>
      <c r="O1182" s="12"/>
      <c r="P1182" s="28">
        <f t="shared" si="17"/>
        <v>0</v>
      </c>
    </row>
    <row r="1183" spans="1:16" ht="17.25" thickTop="1" thickBot="1">
      <c r="A1183" s="2"/>
      <c r="B1183" s="130">
        <v>1177</v>
      </c>
      <c r="C1183" s="30"/>
      <c r="D1183" s="19"/>
      <c r="E1183" s="119" t="str">
        <f>IF(D1183&lt;&gt;"",VLOOKUP(D1183,التكويد!X:Z,2,0),"")</f>
        <v/>
      </c>
      <c r="F1183" s="8"/>
      <c r="G1183" s="19"/>
      <c r="H1183" s="122" t="str">
        <f>IF(G1183&lt;&gt;"",VLOOKUP(G1183,التكويد!D:E,2,0),"")</f>
        <v/>
      </c>
      <c r="I1183" s="9"/>
      <c r="J1183" s="10"/>
      <c r="K1183" s="125">
        <f t="shared" si="16"/>
        <v>0</v>
      </c>
      <c r="L1183" s="2"/>
      <c r="M1183" s="11"/>
      <c r="N1183" s="10"/>
      <c r="O1183" s="12"/>
      <c r="P1183" s="28">
        <f t="shared" si="17"/>
        <v>0</v>
      </c>
    </row>
    <row r="1184" spans="1:16" ht="17.25" thickTop="1" thickBot="1">
      <c r="A1184" s="2"/>
      <c r="B1184" s="130">
        <v>1178</v>
      </c>
      <c r="C1184" s="30"/>
      <c r="D1184" s="19"/>
      <c r="E1184" s="119" t="str">
        <f>IF(D1184&lt;&gt;"",VLOOKUP(D1184,التكويد!X:Z,2,0),"")</f>
        <v/>
      </c>
      <c r="F1184" s="8"/>
      <c r="G1184" s="19"/>
      <c r="H1184" s="122" t="str">
        <f>IF(G1184&lt;&gt;"",VLOOKUP(G1184,التكويد!D:E,2,0),"")</f>
        <v/>
      </c>
      <c r="I1184" s="9"/>
      <c r="J1184" s="10"/>
      <c r="K1184" s="125">
        <f t="shared" si="16"/>
        <v>0</v>
      </c>
      <c r="L1184" s="2"/>
      <c r="M1184" s="11"/>
      <c r="N1184" s="10"/>
      <c r="O1184" s="12"/>
      <c r="P1184" s="28">
        <f t="shared" si="17"/>
        <v>0</v>
      </c>
    </row>
    <row r="1185" spans="1:16" ht="17.25" thickTop="1" thickBot="1">
      <c r="A1185" s="2"/>
      <c r="B1185" s="130">
        <v>1179</v>
      </c>
      <c r="C1185" s="30"/>
      <c r="D1185" s="19"/>
      <c r="E1185" s="119" t="str">
        <f>IF(D1185&lt;&gt;"",VLOOKUP(D1185,التكويد!X:Z,2,0),"")</f>
        <v/>
      </c>
      <c r="F1185" s="8"/>
      <c r="G1185" s="19"/>
      <c r="H1185" s="122" t="str">
        <f>IF(G1185&lt;&gt;"",VLOOKUP(G1185,التكويد!D:E,2,0),"")</f>
        <v/>
      </c>
      <c r="I1185" s="9"/>
      <c r="J1185" s="10"/>
      <c r="K1185" s="125">
        <f t="shared" si="16"/>
        <v>0</v>
      </c>
      <c r="L1185" s="2"/>
      <c r="M1185" s="11"/>
      <c r="N1185" s="10"/>
      <c r="O1185" s="12"/>
      <c r="P1185" s="28">
        <f t="shared" si="17"/>
        <v>0</v>
      </c>
    </row>
    <row r="1186" spans="1:16" ht="17.25" thickTop="1" thickBot="1">
      <c r="A1186" s="2"/>
      <c r="B1186" s="130">
        <v>1180</v>
      </c>
      <c r="C1186" s="30"/>
      <c r="D1186" s="19"/>
      <c r="E1186" s="119" t="str">
        <f>IF(D1186&lt;&gt;"",VLOOKUP(D1186,التكويد!X:Z,2,0),"")</f>
        <v/>
      </c>
      <c r="F1186" s="8"/>
      <c r="G1186" s="19"/>
      <c r="H1186" s="122" t="str">
        <f>IF(G1186&lt;&gt;"",VLOOKUP(G1186,التكويد!D:E,2,0),"")</f>
        <v/>
      </c>
      <c r="I1186" s="9"/>
      <c r="J1186" s="10"/>
      <c r="K1186" s="125">
        <f t="shared" si="16"/>
        <v>0</v>
      </c>
      <c r="L1186" s="2"/>
      <c r="M1186" s="11"/>
      <c r="N1186" s="10"/>
      <c r="O1186" s="12"/>
      <c r="P1186" s="28">
        <f t="shared" si="17"/>
        <v>0</v>
      </c>
    </row>
    <row r="1187" spans="1:16" ht="17.25" thickTop="1" thickBot="1">
      <c r="A1187" s="2"/>
      <c r="B1187" s="130">
        <v>1181</v>
      </c>
      <c r="C1187" s="30"/>
      <c r="D1187" s="19"/>
      <c r="E1187" s="119" t="str">
        <f>IF(D1187&lt;&gt;"",VLOOKUP(D1187,التكويد!X:Z,2,0),"")</f>
        <v/>
      </c>
      <c r="F1187" s="8"/>
      <c r="G1187" s="19"/>
      <c r="H1187" s="122" t="str">
        <f>IF(G1187&lt;&gt;"",VLOOKUP(G1187,التكويد!D:E,2,0),"")</f>
        <v/>
      </c>
      <c r="I1187" s="9"/>
      <c r="J1187" s="10"/>
      <c r="K1187" s="125">
        <f t="shared" si="16"/>
        <v>0</v>
      </c>
      <c r="L1187" s="2"/>
      <c r="M1187" s="11"/>
      <c r="N1187" s="10"/>
      <c r="O1187" s="12"/>
      <c r="P1187" s="28">
        <f t="shared" si="17"/>
        <v>0</v>
      </c>
    </row>
    <row r="1188" spans="1:16" ht="17.25" thickTop="1" thickBot="1">
      <c r="A1188" s="2"/>
      <c r="B1188" s="130">
        <v>1182</v>
      </c>
      <c r="C1188" s="30"/>
      <c r="D1188" s="19"/>
      <c r="E1188" s="119" t="str">
        <f>IF(D1188&lt;&gt;"",VLOOKUP(D1188,التكويد!X:Z,2,0),"")</f>
        <v/>
      </c>
      <c r="F1188" s="8"/>
      <c r="G1188" s="19"/>
      <c r="H1188" s="122" t="str">
        <f>IF(G1188&lt;&gt;"",VLOOKUP(G1188,التكويد!D:E,2,0),"")</f>
        <v/>
      </c>
      <c r="I1188" s="9"/>
      <c r="J1188" s="10"/>
      <c r="K1188" s="125">
        <f t="shared" si="16"/>
        <v>0</v>
      </c>
      <c r="L1188" s="2"/>
      <c r="M1188" s="11"/>
      <c r="N1188" s="10"/>
      <c r="O1188" s="12"/>
      <c r="P1188" s="28">
        <f t="shared" si="17"/>
        <v>0</v>
      </c>
    </row>
    <row r="1189" spans="1:16" ht="17.25" thickTop="1" thickBot="1">
      <c r="A1189" s="2"/>
      <c r="B1189" s="130">
        <v>1183</v>
      </c>
      <c r="C1189" s="30"/>
      <c r="D1189" s="19"/>
      <c r="E1189" s="119" t="str">
        <f>IF(D1189&lt;&gt;"",VLOOKUP(D1189,التكويد!X:Z,2,0),"")</f>
        <v/>
      </c>
      <c r="F1189" s="8"/>
      <c r="G1189" s="19"/>
      <c r="H1189" s="122" t="str">
        <f>IF(G1189&lt;&gt;"",VLOOKUP(G1189,التكويد!D:E,2,0),"")</f>
        <v/>
      </c>
      <c r="I1189" s="9"/>
      <c r="J1189" s="10"/>
      <c r="K1189" s="125">
        <f t="shared" si="16"/>
        <v>0</v>
      </c>
      <c r="L1189" s="2"/>
      <c r="M1189" s="11"/>
      <c r="N1189" s="10"/>
      <c r="O1189" s="12"/>
      <c r="P1189" s="28">
        <f t="shared" si="17"/>
        <v>0</v>
      </c>
    </row>
    <row r="1190" spans="1:16" ht="17.25" thickTop="1" thickBot="1">
      <c r="A1190" s="2"/>
      <c r="B1190" s="130">
        <v>1184</v>
      </c>
      <c r="C1190" s="30"/>
      <c r="D1190" s="19"/>
      <c r="E1190" s="119" t="str">
        <f>IF(D1190&lt;&gt;"",VLOOKUP(D1190,التكويد!X:Z,2,0),"")</f>
        <v/>
      </c>
      <c r="F1190" s="8"/>
      <c r="G1190" s="19"/>
      <c r="H1190" s="122" t="str">
        <f>IF(G1190&lt;&gt;"",VLOOKUP(G1190,التكويد!D:E,2,0),"")</f>
        <v/>
      </c>
      <c r="I1190" s="9"/>
      <c r="J1190" s="10"/>
      <c r="K1190" s="125">
        <f t="shared" si="16"/>
        <v>0</v>
      </c>
      <c r="L1190" s="2"/>
      <c r="M1190" s="11"/>
      <c r="N1190" s="10"/>
      <c r="O1190" s="12"/>
      <c r="P1190" s="28">
        <f t="shared" si="17"/>
        <v>0</v>
      </c>
    </row>
    <row r="1191" spans="1:16" ht="17.25" thickTop="1" thickBot="1">
      <c r="A1191" s="2"/>
      <c r="B1191" s="130">
        <v>1185</v>
      </c>
      <c r="C1191" s="30"/>
      <c r="D1191" s="19"/>
      <c r="E1191" s="119" t="str">
        <f>IF(D1191&lt;&gt;"",VLOOKUP(D1191,التكويد!X:Z,2,0),"")</f>
        <v/>
      </c>
      <c r="F1191" s="8"/>
      <c r="G1191" s="19"/>
      <c r="H1191" s="122" t="str">
        <f>IF(G1191&lt;&gt;"",VLOOKUP(G1191,التكويد!D:E,2,0),"")</f>
        <v/>
      </c>
      <c r="I1191" s="9"/>
      <c r="J1191" s="10"/>
      <c r="K1191" s="125">
        <f t="shared" si="16"/>
        <v>0</v>
      </c>
      <c r="L1191" s="2"/>
      <c r="M1191" s="11"/>
      <c r="N1191" s="10"/>
      <c r="O1191" s="12"/>
      <c r="P1191" s="28">
        <f t="shared" si="17"/>
        <v>0</v>
      </c>
    </row>
    <row r="1192" spans="1:16" ht="17.25" thickTop="1" thickBot="1">
      <c r="A1192" s="2"/>
      <c r="B1192" s="130">
        <v>1186</v>
      </c>
      <c r="C1192" s="30"/>
      <c r="D1192" s="19"/>
      <c r="E1192" s="119" t="str">
        <f>IF(D1192&lt;&gt;"",VLOOKUP(D1192,التكويد!X:Z,2,0),"")</f>
        <v/>
      </c>
      <c r="F1192" s="8"/>
      <c r="G1192" s="19"/>
      <c r="H1192" s="122" t="str">
        <f>IF(G1192&lt;&gt;"",VLOOKUP(G1192,التكويد!D:E,2,0),"")</f>
        <v/>
      </c>
      <c r="I1192" s="9"/>
      <c r="J1192" s="10"/>
      <c r="K1192" s="125">
        <f t="shared" si="16"/>
        <v>0</v>
      </c>
      <c r="L1192" s="2"/>
      <c r="M1192" s="11"/>
      <c r="N1192" s="10"/>
      <c r="O1192" s="12"/>
      <c r="P1192" s="28">
        <f t="shared" si="17"/>
        <v>0</v>
      </c>
    </row>
    <row r="1193" spans="1:16" ht="17.25" thickTop="1" thickBot="1">
      <c r="A1193" s="2"/>
      <c r="B1193" s="130">
        <v>1187</v>
      </c>
      <c r="C1193" s="30"/>
      <c r="D1193" s="19"/>
      <c r="E1193" s="119" t="str">
        <f>IF(D1193&lt;&gt;"",VLOOKUP(D1193,التكويد!X:Z,2,0),"")</f>
        <v/>
      </c>
      <c r="F1193" s="8"/>
      <c r="G1193" s="19"/>
      <c r="H1193" s="122" t="str">
        <f>IF(G1193&lt;&gt;"",VLOOKUP(G1193,التكويد!D:E,2,0),"")</f>
        <v/>
      </c>
      <c r="I1193" s="9"/>
      <c r="J1193" s="10"/>
      <c r="K1193" s="125">
        <f t="shared" si="16"/>
        <v>0</v>
      </c>
      <c r="L1193" s="2"/>
      <c r="M1193" s="11"/>
      <c r="N1193" s="10"/>
      <c r="O1193" s="12"/>
      <c r="P1193" s="28">
        <f t="shared" si="17"/>
        <v>0</v>
      </c>
    </row>
    <row r="1194" spans="1:16" ht="17.25" thickTop="1" thickBot="1">
      <c r="A1194" s="2"/>
      <c r="B1194" s="130">
        <v>1188</v>
      </c>
      <c r="C1194" s="30"/>
      <c r="D1194" s="19"/>
      <c r="E1194" s="119" t="str">
        <f>IF(D1194&lt;&gt;"",VLOOKUP(D1194,التكويد!X:Z,2,0),"")</f>
        <v/>
      </c>
      <c r="F1194" s="8"/>
      <c r="G1194" s="19"/>
      <c r="H1194" s="122" t="str">
        <f>IF(G1194&lt;&gt;"",VLOOKUP(G1194,التكويد!D:E,2,0),"")</f>
        <v/>
      </c>
      <c r="I1194" s="9"/>
      <c r="J1194" s="10"/>
      <c r="K1194" s="125">
        <f t="shared" si="16"/>
        <v>0</v>
      </c>
      <c r="L1194" s="2"/>
      <c r="M1194" s="11"/>
      <c r="N1194" s="10"/>
      <c r="O1194" s="12"/>
      <c r="P1194" s="28">
        <f t="shared" si="17"/>
        <v>0</v>
      </c>
    </row>
    <row r="1195" spans="1:16" ht="17.25" thickTop="1" thickBot="1">
      <c r="A1195" s="2"/>
      <c r="B1195" s="130">
        <v>1189</v>
      </c>
      <c r="C1195" s="30"/>
      <c r="D1195" s="19"/>
      <c r="E1195" s="119" t="str">
        <f>IF(D1195&lt;&gt;"",VLOOKUP(D1195,التكويد!X:Z,2,0),"")</f>
        <v/>
      </c>
      <c r="F1195" s="8"/>
      <c r="G1195" s="19"/>
      <c r="H1195" s="122" t="str">
        <f>IF(G1195&lt;&gt;"",VLOOKUP(G1195,التكويد!D:E,2,0),"")</f>
        <v/>
      </c>
      <c r="I1195" s="9"/>
      <c r="J1195" s="10"/>
      <c r="K1195" s="125">
        <f t="shared" si="16"/>
        <v>0</v>
      </c>
      <c r="L1195" s="2"/>
      <c r="M1195" s="11"/>
      <c r="N1195" s="10"/>
      <c r="O1195" s="12"/>
      <c r="P1195" s="28">
        <f t="shared" si="17"/>
        <v>0</v>
      </c>
    </row>
    <row r="1196" spans="1:16" ht="17.25" thickTop="1" thickBot="1">
      <c r="A1196" s="2"/>
      <c r="B1196" s="130">
        <v>1190</v>
      </c>
      <c r="C1196" s="30"/>
      <c r="D1196" s="19"/>
      <c r="E1196" s="119" t="str">
        <f>IF(D1196&lt;&gt;"",VLOOKUP(D1196,التكويد!X:Z,2,0),"")</f>
        <v/>
      </c>
      <c r="F1196" s="8"/>
      <c r="G1196" s="19"/>
      <c r="H1196" s="122" t="str">
        <f>IF(G1196&lt;&gt;"",VLOOKUP(G1196,التكويد!D:E,2,0),"")</f>
        <v/>
      </c>
      <c r="I1196" s="9"/>
      <c r="J1196" s="10"/>
      <c r="K1196" s="125">
        <f t="shared" si="16"/>
        <v>0</v>
      </c>
      <c r="L1196" s="2"/>
      <c r="M1196" s="11"/>
      <c r="N1196" s="10"/>
      <c r="O1196" s="12"/>
      <c r="P1196" s="28">
        <f t="shared" si="17"/>
        <v>0</v>
      </c>
    </row>
    <row r="1197" spans="1:16" ht="17.25" thickTop="1" thickBot="1">
      <c r="A1197" s="2"/>
      <c r="B1197" s="130">
        <v>1191</v>
      </c>
      <c r="C1197" s="30"/>
      <c r="D1197" s="19"/>
      <c r="E1197" s="119" t="str">
        <f>IF(D1197&lt;&gt;"",VLOOKUP(D1197,التكويد!X:Z,2,0),"")</f>
        <v/>
      </c>
      <c r="F1197" s="8"/>
      <c r="G1197" s="19"/>
      <c r="H1197" s="122" t="str">
        <f>IF(G1197&lt;&gt;"",VLOOKUP(G1197,التكويد!D:E,2,0),"")</f>
        <v/>
      </c>
      <c r="I1197" s="9"/>
      <c r="J1197" s="10"/>
      <c r="K1197" s="125">
        <f t="shared" si="16"/>
        <v>0</v>
      </c>
      <c r="L1197" s="2"/>
      <c r="M1197" s="11"/>
      <c r="N1197" s="10"/>
      <c r="O1197" s="12"/>
      <c r="P1197" s="28">
        <f t="shared" si="17"/>
        <v>0</v>
      </c>
    </row>
    <row r="1198" spans="1:16" ht="17.25" thickTop="1" thickBot="1">
      <c r="A1198" s="2"/>
      <c r="B1198" s="130">
        <v>1192</v>
      </c>
      <c r="C1198" s="30"/>
      <c r="D1198" s="19"/>
      <c r="E1198" s="119" t="str">
        <f>IF(D1198&lt;&gt;"",VLOOKUP(D1198,التكويد!X:Z,2,0),"")</f>
        <v/>
      </c>
      <c r="F1198" s="8"/>
      <c r="G1198" s="19"/>
      <c r="H1198" s="122" t="str">
        <f>IF(G1198&lt;&gt;"",VLOOKUP(G1198,التكويد!D:E,2,0),"")</f>
        <v/>
      </c>
      <c r="I1198" s="9"/>
      <c r="J1198" s="10"/>
      <c r="K1198" s="125">
        <f t="shared" si="16"/>
        <v>0</v>
      </c>
      <c r="L1198" s="2"/>
      <c r="M1198" s="11"/>
      <c r="N1198" s="10"/>
      <c r="O1198" s="12"/>
      <c r="P1198" s="28">
        <f t="shared" si="17"/>
        <v>0</v>
      </c>
    </row>
    <row r="1199" spans="1:16" ht="17.25" thickTop="1" thickBot="1">
      <c r="A1199" s="2"/>
      <c r="B1199" s="130">
        <v>1193</v>
      </c>
      <c r="C1199" s="30"/>
      <c r="D1199" s="19"/>
      <c r="E1199" s="119" t="str">
        <f>IF(D1199&lt;&gt;"",VLOOKUP(D1199,التكويد!X:Z,2,0),"")</f>
        <v/>
      </c>
      <c r="F1199" s="8"/>
      <c r="G1199" s="19"/>
      <c r="H1199" s="122" t="str">
        <f>IF(G1199&lt;&gt;"",VLOOKUP(G1199,التكويد!D:E,2,0),"")</f>
        <v/>
      </c>
      <c r="I1199" s="9"/>
      <c r="J1199" s="10"/>
      <c r="K1199" s="125">
        <f t="shared" si="16"/>
        <v>0</v>
      </c>
      <c r="L1199" s="2"/>
      <c r="M1199" s="11"/>
      <c r="N1199" s="10"/>
      <c r="O1199" s="12"/>
      <c r="P1199" s="28">
        <f t="shared" si="17"/>
        <v>0</v>
      </c>
    </row>
    <row r="1200" spans="1:16" ht="17.25" thickTop="1" thickBot="1">
      <c r="A1200" s="2"/>
      <c r="B1200" s="130">
        <v>1194</v>
      </c>
      <c r="C1200" s="30"/>
      <c r="D1200" s="19"/>
      <c r="E1200" s="119" t="str">
        <f>IF(D1200&lt;&gt;"",VLOOKUP(D1200,التكويد!X:Z,2,0),"")</f>
        <v/>
      </c>
      <c r="F1200" s="8"/>
      <c r="G1200" s="19"/>
      <c r="H1200" s="122" t="str">
        <f>IF(G1200&lt;&gt;"",VLOOKUP(G1200,التكويد!D:E,2,0),"")</f>
        <v/>
      </c>
      <c r="I1200" s="9"/>
      <c r="J1200" s="10"/>
      <c r="K1200" s="125">
        <f t="shared" si="16"/>
        <v>0</v>
      </c>
      <c r="L1200" s="2"/>
      <c r="M1200" s="11"/>
      <c r="N1200" s="10"/>
      <c r="O1200" s="12"/>
      <c r="P1200" s="28">
        <f t="shared" si="17"/>
        <v>0</v>
      </c>
    </row>
    <row r="1201" spans="1:16" ht="17.25" thickTop="1" thickBot="1">
      <c r="A1201" s="2"/>
      <c r="B1201" s="130">
        <v>1195</v>
      </c>
      <c r="C1201" s="30"/>
      <c r="D1201" s="19"/>
      <c r="E1201" s="119" t="str">
        <f>IF(D1201&lt;&gt;"",VLOOKUP(D1201,التكويد!X:Z,2,0),"")</f>
        <v/>
      </c>
      <c r="F1201" s="8"/>
      <c r="G1201" s="19"/>
      <c r="H1201" s="122" t="str">
        <f>IF(G1201&lt;&gt;"",VLOOKUP(G1201,التكويد!D:E,2,0),"")</f>
        <v/>
      </c>
      <c r="I1201" s="9"/>
      <c r="J1201" s="10"/>
      <c r="K1201" s="125">
        <f t="shared" si="16"/>
        <v>0</v>
      </c>
      <c r="L1201" s="2"/>
      <c r="M1201" s="11"/>
      <c r="N1201" s="10"/>
      <c r="O1201" s="12"/>
      <c r="P1201" s="28">
        <f t="shared" si="17"/>
        <v>0</v>
      </c>
    </row>
    <row r="1202" spans="1:16" ht="17.25" thickTop="1" thickBot="1">
      <c r="A1202" s="2"/>
      <c r="B1202" s="130">
        <v>1196</v>
      </c>
      <c r="C1202" s="30"/>
      <c r="D1202" s="19"/>
      <c r="E1202" s="119" t="str">
        <f>IF(D1202&lt;&gt;"",VLOOKUP(D1202,التكويد!X:Z,2,0),"")</f>
        <v/>
      </c>
      <c r="F1202" s="8"/>
      <c r="G1202" s="19"/>
      <c r="H1202" s="122" t="str">
        <f>IF(G1202&lt;&gt;"",VLOOKUP(G1202,التكويد!D:E,2,0),"")</f>
        <v/>
      </c>
      <c r="I1202" s="9"/>
      <c r="J1202" s="10"/>
      <c r="K1202" s="125">
        <f t="shared" si="16"/>
        <v>0</v>
      </c>
      <c r="L1202" s="2"/>
      <c r="M1202" s="11"/>
      <c r="N1202" s="10"/>
      <c r="O1202" s="12"/>
      <c r="P1202" s="28">
        <f t="shared" si="17"/>
        <v>0</v>
      </c>
    </row>
    <row r="1203" spans="1:16" ht="17.25" thickTop="1" thickBot="1">
      <c r="A1203" s="2"/>
      <c r="B1203" s="130">
        <v>1197</v>
      </c>
      <c r="C1203" s="30"/>
      <c r="D1203" s="19"/>
      <c r="E1203" s="119" t="str">
        <f>IF(D1203&lt;&gt;"",VLOOKUP(D1203,التكويد!X:Z,2,0),"")</f>
        <v/>
      </c>
      <c r="F1203" s="8"/>
      <c r="G1203" s="19"/>
      <c r="H1203" s="122" t="str">
        <f>IF(G1203&lt;&gt;"",VLOOKUP(G1203,التكويد!D:E,2,0),"")</f>
        <v/>
      </c>
      <c r="I1203" s="9"/>
      <c r="J1203" s="10"/>
      <c r="K1203" s="125">
        <f t="shared" si="16"/>
        <v>0</v>
      </c>
      <c r="L1203" s="2"/>
      <c r="M1203" s="11"/>
      <c r="N1203" s="10"/>
      <c r="O1203" s="12"/>
      <c r="P1203" s="28">
        <f t="shared" si="17"/>
        <v>0</v>
      </c>
    </row>
    <row r="1204" spans="1:16" ht="17.25" thickTop="1" thickBot="1">
      <c r="A1204" s="2"/>
      <c r="B1204" s="130">
        <v>1198</v>
      </c>
      <c r="C1204" s="30"/>
      <c r="D1204" s="19"/>
      <c r="E1204" s="119" t="str">
        <f>IF(D1204&lt;&gt;"",VLOOKUP(D1204,التكويد!X:Z,2,0),"")</f>
        <v/>
      </c>
      <c r="F1204" s="8"/>
      <c r="G1204" s="19"/>
      <c r="H1204" s="122" t="str">
        <f>IF(G1204&lt;&gt;"",VLOOKUP(G1204,التكويد!D:E,2,0),"")</f>
        <v/>
      </c>
      <c r="I1204" s="9"/>
      <c r="J1204" s="10"/>
      <c r="K1204" s="125">
        <f t="shared" si="16"/>
        <v>0</v>
      </c>
      <c r="L1204" s="2"/>
      <c r="M1204" s="11"/>
      <c r="N1204" s="10"/>
      <c r="O1204" s="12"/>
      <c r="P1204" s="28">
        <f t="shared" si="17"/>
        <v>0</v>
      </c>
    </row>
    <row r="1205" spans="1:16" ht="17.25" thickTop="1" thickBot="1">
      <c r="A1205" s="2"/>
      <c r="B1205" s="130">
        <v>1199</v>
      </c>
      <c r="C1205" s="30"/>
      <c r="D1205" s="19"/>
      <c r="E1205" s="119" t="str">
        <f>IF(D1205&lt;&gt;"",VLOOKUP(D1205,التكويد!X:Z,2,0),"")</f>
        <v/>
      </c>
      <c r="F1205" s="8"/>
      <c r="G1205" s="19"/>
      <c r="H1205" s="122" t="str">
        <f>IF(G1205&lt;&gt;"",VLOOKUP(G1205,التكويد!D:E,2,0),"")</f>
        <v/>
      </c>
      <c r="I1205" s="9"/>
      <c r="J1205" s="10"/>
      <c r="K1205" s="125">
        <f t="shared" si="16"/>
        <v>0</v>
      </c>
      <c r="L1205" s="2"/>
      <c r="M1205" s="11"/>
      <c r="N1205" s="10"/>
      <c r="O1205" s="12"/>
      <c r="P1205" s="28">
        <f t="shared" si="17"/>
        <v>0</v>
      </c>
    </row>
    <row r="1206" spans="1:16" ht="17.25" thickTop="1" thickBot="1">
      <c r="A1206" s="2"/>
      <c r="B1206" s="130">
        <v>1200</v>
      </c>
      <c r="C1206" s="30"/>
      <c r="D1206" s="19"/>
      <c r="E1206" s="119" t="str">
        <f>IF(D1206&lt;&gt;"",VLOOKUP(D1206,التكويد!X:Z,2,0),"")</f>
        <v/>
      </c>
      <c r="F1206" s="8"/>
      <c r="G1206" s="19"/>
      <c r="H1206" s="122" t="str">
        <f>IF(G1206&lt;&gt;"",VLOOKUP(G1206,التكويد!D:E,2,0),"")</f>
        <v/>
      </c>
      <c r="I1206" s="9"/>
      <c r="J1206" s="10"/>
      <c r="K1206" s="125">
        <f t="shared" si="16"/>
        <v>0</v>
      </c>
      <c r="L1206" s="2"/>
      <c r="M1206" s="11"/>
      <c r="N1206" s="10"/>
      <c r="O1206" s="12"/>
      <c r="P1206" s="28">
        <f t="shared" si="17"/>
        <v>0</v>
      </c>
    </row>
    <row r="1207" spans="1:16" ht="17.25" thickTop="1" thickBot="1">
      <c r="A1207" s="2"/>
      <c r="B1207" s="130">
        <v>1201</v>
      </c>
      <c r="C1207" s="30"/>
      <c r="D1207" s="19"/>
      <c r="E1207" s="119" t="str">
        <f>IF(D1207&lt;&gt;"",VLOOKUP(D1207,التكويد!X:Z,2,0),"")</f>
        <v/>
      </c>
      <c r="F1207" s="8"/>
      <c r="G1207" s="19"/>
      <c r="H1207" s="122" t="str">
        <f>IF(G1207&lt;&gt;"",VLOOKUP(G1207,التكويد!D:E,2,0),"")</f>
        <v/>
      </c>
      <c r="I1207" s="9"/>
      <c r="J1207" s="10"/>
      <c r="K1207" s="125">
        <f t="shared" ref="K1207:K1270" si="18">I1207*J1207</f>
        <v>0</v>
      </c>
      <c r="L1207" s="2"/>
      <c r="M1207" s="11"/>
      <c r="N1207" s="10"/>
      <c r="O1207" s="12"/>
      <c r="P1207" s="28">
        <f t="shared" ref="P1207:P1270" si="19">IF((M1207+N1207+O1207)&lt;&gt;K1207,1,0)</f>
        <v>0</v>
      </c>
    </row>
    <row r="1208" spans="1:16" ht="17.25" thickTop="1" thickBot="1">
      <c r="A1208" s="2"/>
      <c r="B1208" s="130">
        <v>1202</v>
      </c>
      <c r="C1208" s="30"/>
      <c r="D1208" s="19"/>
      <c r="E1208" s="119" t="str">
        <f>IF(D1208&lt;&gt;"",VLOOKUP(D1208,التكويد!X:Z,2,0),"")</f>
        <v/>
      </c>
      <c r="F1208" s="8"/>
      <c r="G1208" s="19"/>
      <c r="H1208" s="122" t="str">
        <f>IF(G1208&lt;&gt;"",VLOOKUP(G1208,التكويد!D:E,2,0),"")</f>
        <v/>
      </c>
      <c r="I1208" s="9"/>
      <c r="J1208" s="10"/>
      <c r="K1208" s="125">
        <f t="shared" si="18"/>
        <v>0</v>
      </c>
      <c r="L1208" s="2"/>
      <c r="M1208" s="11"/>
      <c r="N1208" s="10"/>
      <c r="O1208" s="12"/>
      <c r="P1208" s="28">
        <f t="shared" si="19"/>
        <v>0</v>
      </c>
    </row>
    <row r="1209" spans="1:16" ht="17.25" thickTop="1" thickBot="1">
      <c r="A1209" s="2"/>
      <c r="B1209" s="130">
        <v>1203</v>
      </c>
      <c r="C1209" s="30"/>
      <c r="D1209" s="19"/>
      <c r="E1209" s="119" t="str">
        <f>IF(D1209&lt;&gt;"",VLOOKUP(D1209,التكويد!X:Z,2,0),"")</f>
        <v/>
      </c>
      <c r="F1209" s="8"/>
      <c r="G1209" s="19"/>
      <c r="H1209" s="122" t="str">
        <f>IF(G1209&lt;&gt;"",VLOOKUP(G1209,التكويد!D:E,2,0),"")</f>
        <v/>
      </c>
      <c r="I1209" s="9"/>
      <c r="J1209" s="10"/>
      <c r="K1209" s="125">
        <f t="shared" si="18"/>
        <v>0</v>
      </c>
      <c r="L1209" s="2"/>
      <c r="M1209" s="11"/>
      <c r="N1209" s="10"/>
      <c r="O1209" s="12"/>
      <c r="P1209" s="28">
        <f t="shared" si="19"/>
        <v>0</v>
      </c>
    </row>
    <row r="1210" spans="1:16" ht="17.25" thickTop="1" thickBot="1">
      <c r="A1210" s="2"/>
      <c r="B1210" s="130">
        <v>1204</v>
      </c>
      <c r="C1210" s="30"/>
      <c r="D1210" s="19"/>
      <c r="E1210" s="119" t="str">
        <f>IF(D1210&lt;&gt;"",VLOOKUP(D1210,التكويد!X:Z,2,0),"")</f>
        <v/>
      </c>
      <c r="F1210" s="8"/>
      <c r="G1210" s="19"/>
      <c r="H1210" s="122" t="str">
        <f>IF(G1210&lt;&gt;"",VLOOKUP(G1210,التكويد!D:E,2,0),"")</f>
        <v/>
      </c>
      <c r="I1210" s="9"/>
      <c r="J1210" s="10"/>
      <c r="K1210" s="125">
        <f t="shared" si="18"/>
        <v>0</v>
      </c>
      <c r="L1210" s="2"/>
      <c r="M1210" s="11"/>
      <c r="N1210" s="10"/>
      <c r="O1210" s="12"/>
      <c r="P1210" s="28">
        <f t="shared" si="19"/>
        <v>0</v>
      </c>
    </row>
    <row r="1211" spans="1:16" ht="17.25" thickTop="1" thickBot="1">
      <c r="A1211" s="2"/>
      <c r="B1211" s="130">
        <v>1205</v>
      </c>
      <c r="C1211" s="30"/>
      <c r="D1211" s="19"/>
      <c r="E1211" s="119" t="str">
        <f>IF(D1211&lt;&gt;"",VLOOKUP(D1211,التكويد!X:Z,2,0),"")</f>
        <v/>
      </c>
      <c r="F1211" s="8"/>
      <c r="G1211" s="19"/>
      <c r="H1211" s="122" t="str">
        <f>IF(G1211&lt;&gt;"",VLOOKUP(G1211,التكويد!D:E,2,0),"")</f>
        <v/>
      </c>
      <c r="I1211" s="9"/>
      <c r="J1211" s="10"/>
      <c r="K1211" s="125">
        <f t="shared" si="18"/>
        <v>0</v>
      </c>
      <c r="L1211" s="2"/>
      <c r="M1211" s="11"/>
      <c r="N1211" s="10"/>
      <c r="O1211" s="12"/>
      <c r="P1211" s="28">
        <f t="shared" si="19"/>
        <v>0</v>
      </c>
    </row>
    <row r="1212" spans="1:16" ht="17.25" thickTop="1" thickBot="1">
      <c r="A1212" s="2"/>
      <c r="B1212" s="130">
        <v>1206</v>
      </c>
      <c r="C1212" s="30"/>
      <c r="D1212" s="19"/>
      <c r="E1212" s="119" t="str">
        <f>IF(D1212&lt;&gt;"",VLOOKUP(D1212,التكويد!X:Z,2,0),"")</f>
        <v/>
      </c>
      <c r="F1212" s="8"/>
      <c r="G1212" s="19"/>
      <c r="H1212" s="122" t="str">
        <f>IF(G1212&lt;&gt;"",VLOOKUP(G1212,التكويد!D:E,2,0),"")</f>
        <v/>
      </c>
      <c r="I1212" s="9"/>
      <c r="J1212" s="10"/>
      <c r="K1212" s="125">
        <f t="shared" si="18"/>
        <v>0</v>
      </c>
      <c r="L1212" s="2"/>
      <c r="M1212" s="11"/>
      <c r="N1212" s="10"/>
      <c r="O1212" s="12"/>
      <c r="P1212" s="28">
        <f t="shared" si="19"/>
        <v>0</v>
      </c>
    </row>
    <row r="1213" spans="1:16" ht="17.25" thickTop="1" thickBot="1">
      <c r="A1213" s="2"/>
      <c r="B1213" s="130">
        <v>1207</v>
      </c>
      <c r="C1213" s="30"/>
      <c r="D1213" s="19"/>
      <c r="E1213" s="119" t="str">
        <f>IF(D1213&lt;&gt;"",VLOOKUP(D1213,التكويد!X:Z,2,0),"")</f>
        <v/>
      </c>
      <c r="F1213" s="8"/>
      <c r="G1213" s="19"/>
      <c r="H1213" s="122" t="str">
        <f>IF(G1213&lt;&gt;"",VLOOKUP(G1213,التكويد!D:E,2,0),"")</f>
        <v/>
      </c>
      <c r="I1213" s="9"/>
      <c r="J1213" s="10"/>
      <c r="K1213" s="125">
        <f t="shared" si="18"/>
        <v>0</v>
      </c>
      <c r="L1213" s="2"/>
      <c r="M1213" s="11"/>
      <c r="N1213" s="10"/>
      <c r="O1213" s="12"/>
      <c r="P1213" s="28">
        <f t="shared" si="19"/>
        <v>0</v>
      </c>
    </row>
    <row r="1214" spans="1:16" ht="17.25" thickTop="1" thickBot="1">
      <c r="A1214" s="2"/>
      <c r="B1214" s="130">
        <v>1208</v>
      </c>
      <c r="C1214" s="30"/>
      <c r="D1214" s="19"/>
      <c r="E1214" s="119" t="str">
        <f>IF(D1214&lt;&gt;"",VLOOKUP(D1214,التكويد!X:Z,2,0),"")</f>
        <v/>
      </c>
      <c r="F1214" s="8"/>
      <c r="G1214" s="19"/>
      <c r="H1214" s="122" t="str">
        <f>IF(G1214&lt;&gt;"",VLOOKUP(G1214,التكويد!D:E,2,0),"")</f>
        <v/>
      </c>
      <c r="I1214" s="9"/>
      <c r="J1214" s="10"/>
      <c r="K1214" s="125">
        <f t="shared" si="18"/>
        <v>0</v>
      </c>
      <c r="L1214" s="2"/>
      <c r="M1214" s="11"/>
      <c r="N1214" s="10"/>
      <c r="O1214" s="12"/>
      <c r="P1214" s="28">
        <f t="shared" si="19"/>
        <v>0</v>
      </c>
    </row>
    <row r="1215" spans="1:16" ht="17.25" thickTop="1" thickBot="1">
      <c r="A1215" s="2"/>
      <c r="B1215" s="130">
        <v>1209</v>
      </c>
      <c r="C1215" s="30"/>
      <c r="D1215" s="19"/>
      <c r="E1215" s="119" t="str">
        <f>IF(D1215&lt;&gt;"",VLOOKUP(D1215,التكويد!X:Z,2,0),"")</f>
        <v/>
      </c>
      <c r="F1215" s="8"/>
      <c r="G1215" s="19"/>
      <c r="H1215" s="122" t="str">
        <f>IF(G1215&lt;&gt;"",VLOOKUP(G1215,التكويد!D:E,2,0),"")</f>
        <v/>
      </c>
      <c r="I1215" s="9"/>
      <c r="J1215" s="10"/>
      <c r="K1215" s="125">
        <f t="shared" si="18"/>
        <v>0</v>
      </c>
      <c r="L1215" s="2"/>
      <c r="M1215" s="11"/>
      <c r="N1215" s="10"/>
      <c r="O1215" s="12"/>
      <c r="P1215" s="28">
        <f t="shared" si="19"/>
        <v>0</v>
      </c>
    </row>
    <row r="1216" spans="1:16" ht="17.25" thickTop="1" thickBot="1">
      <c r="A1216" s="2"/>
      <c r="B1216" s="130">
        <v>1210</v>
      </c>
      <c r="C1216" s="30"/>
      <c r="D1216" s="19"/>
      <c r="E1216" s="119" t="str">
        <f>IF(D1216&lt;&gt;"",VLOOKUP(D1216,التكويد!X:Z,2,0),"")</f>
        <v/>
      </c>
      <c r="F1216" s="8"/>
      <c r="G1216" s="19"/>
      <c r="H1216" s="122" t="str">
        <f>IF(G1216&lt;&gt;"",VLOOKUP(G1216,التكويد!D:E,2,0),"")</f>
        <v/>
      </c>
      <c r="I1216" s="9"/>
      <c r="J1216" s="10"/>
      <c r="K1216" s="125">
        <f t="shared" si="18"/>
        <v>0</v>
      </c>
      <c r="L1216" s="2"/>
      <c r="M1216" s="11"/>
      <c r="N1216" s="10"/>
      <c r="O1216" s="12"/>
      <c r="P1216" s="28">
        <f t="shared" si="19"/>
        <v>0</v>
      </c>
    </row>
    <row r="1217" spans="1:16" ht="17.25" thickTop="1" thickBot="1">
      <c r="A1217" s="2"/>
      <c r="B1217" s="130">
        <v>1211</v>
      </c>
      <c r="C1217" s="30"/>
      <c r="D1217" s="19"/>
      <c r="E1217" s="119" t="str">
        <f>IF(D1217&lt;&gt;"",VLOOKUP(D1217,التكويد!X:Z,2,0),"")</f>
        <v/>
      </c>
      <c r="F1217" s="8"/>
      <c r="G1217" s="19"/>
      <c r="H1217" s="122" t="str">
        <f>IF(G1217&lt;&gt;"",VLOOKUP(G1217,التكويد!D:E,2,0),"")</f>
        <v/>
      </c>
      <c r="I1217" s="9"/>
      <c r="J1217" s="10"/>
      <c r="K1217" s="125">
        <f t="shared" si="18"/>
        <v>0</v>
      </c>
      <c r="L1217" s="2"/>
      <c r="M1217" s="11"/>
      <c r="N1217" s="10"/>
      <c r="O1217" s="12"/>
      <c r="P1217" s="28">
        <f t="shared" si="19"/>
        <v>0</v>
      </c>
    </row>
    <row r="1218" spans="1:16" ht="17.25" thickTop="1" thickBot="1">
      <c r="A1218" s="2"/>
      <c r="B1218" s="130">
        <v>1212</v>
      </c>
      <c r="C1218" s="30"/>
      <c r="D1218" s="19"/>
      <c r="E1218" s="119" t="str">
        <f>IF(D1218&lt;&gt;"",VLOOKUP(D1218,التكويد!X:Z,2,0),"")</f>
        <v/>
      </c>
      <c r="F1218" s="8"/>
      <c r="G1218" s="19"/>
      <c r="H1218" s="122" t="str">
        <f>IF(G1218&lt;&gt;"",VLOOKUP(G1218,التكويد!D:E,2,0),"")</f>
        <v/>
      </c>
      <c r="I1218" s="9"/>
      <c r="J1218" s="10"/>
      <c r="K1218" s="125">
        <f t="shared" si="18"/>
        <v>0</v>
      </c>
      <c r="L1218" s="2"/>
      <c r="M1218" s="11"/>
      <c r="N1218" s="10"/>
      <c r="O1218" s="12"/>
      <c r="P1218" s="28">
        <f t="shared" si="19"/>
        <v>0</v>
      </c>
    </row>
    <row r="1219" spans="1:16" ht="17.25" thickTop="1" thickBot="1">
      <c r="A1219" s="2"/>
      <c r="B1219" s="130">
        <v>1213</v>
      </c>
      <c r="C1219" s="30"/>
      <c r="D1219" s="19"/>
      <c r="E1219" s="119" t="str">
        <f>IF(D1219&lt;&gt;"",VLOOKUP(D1219,التكويد!X:Z,2,0),"")</f>
        <v/>
      </c>
      <c r="F1219" s="8"/>
      <c r="G1219" s="19"/>
      <c r="H1219" s="122" t="str">
        <f>IF(G1219&lt;&gt;"",VLOOKUP(G1219,التكويد!D:E,2,0),"")</f>
        <v/>
      </c>
      <c r="I1219" s="9"/>
      <c r="J1219" s="10"/>
      <c r="K1219" s="125">
        <f t="shared" si="18"/>
        <v>0</v>
      </c>
      <c r="L1219" s="2"/>
      <c r="M1219" s="11"/>
      <c r="N1219" s="10"/>
      <c r="O1219" s="12"/>
      <c r="P1219" s="28">
        <f t="shared" si="19"/>
        <v>0</v>
      </c>
    </row>
    <row r="1220" spans="1:16" ht="17.25" thickTop="1" thickBot="1">
      <c r="A1220" s="2"/>
      <c r="B1220" s="130">
        <v>1214</v>
      </c>
      <c r="C1220" s="30"/>
      <c r="D1220" s="19"/>
      <c r="E1220" s="119" t="str">
        <f>IF(D1220&lt;&gt;"",VLOOKUP(D1220,التكويد!X:Z,2,0),"")</f>
        <v/>
      </c>
      <c r="F1220" s="8"/>
      <c r="G1220" s="19"/>
      <c r="H1220" s="122" t="str">
        <f>IF(G1220&lt;&gt;"",VLOOKUP(G1220,التكويد!D:E,2,0),"")</f>
        <v/>
      </c>
      <c r="I1220" s="9"/>
      <c r="J1220" s="10"/>
      <c r="K1220" s="125">
        <f t="shared" si="18"/>
        <v>0</v>
      </c>
      <c r="L1220" s="2"/>
      <c r="M1220" s="11"/>
      <c r="N1220" s="10"/>
      <c r="O1220" s="12"/>
      <c r="P1220" s="28">
        <f t="shared" si="19"/>
        <v>0</v>
      </c>
    </row>
    <row r="1221" spans="1:16" ht="17.25" thickTop="1" thickBot="1">
      <c r="A1221" s="2"/>
      <c r="B1221" s="130">
        <v>1215</v>
      </c>
      <c r="C1221" s="30"/>
      <c r="D1221" s="19"/>
      <c r="E1221" s="119" t="str">
        <f>IF(D1221&lt;&gt;"",VLOOKUP(D1221,التكويد!X:Z,2,0),"")</f>
        <v/>
      </c>
      <c r="F1221" s="8"/>
      <c r="G1221" s="19"/>
      <c r="H1221" s="122" t="str">
        <f>IF(G1221&lt;&gt;"",VLOOKUP(G1221,التكويد!D:E,2,0),"")</f>
        <v/>
      </c>
      <c r="I1221" s="9"/>
      <c r="J1221" s="10"/>
      <c r="K1221" s="125">
        <f t="shared" si="18"/>
        <v>0</v>
      </c>
      <c r="L1221" s="2"/>
      <c r="M1221" s="11"/>
      <c r="N1221" s="10"/>
      <c r="O1221" s="12"/>
      <c r="P1221" s="28">
        <f t="shared" si="19"/>
        <v>0</v>
      </c>
    </row>
    <row r="1222" spans="1:16" ht="17.25" thickTop="1" thickBot="1">
      <c r="A1222" s="2"/>
      <c r="B1222" s="130">
        <v>1216</v>
      </c>
      <c r="C1222" s="30"/>
      <c r="D1222" s="19"/>
      <c r="E1222" s="119" t="str">
        <f>IF(D1222&lt;&gt;"",VLOOKUP(D1222,التكويد!X:Z,2,0),"")</f>
        <v/>
      </c>
      <c r="F1222" s="8"/>
      <c r="G1222" s="19"/>
      <c r="H1222" s="122" t="str">
        <f>IF(G1222&lt;&gt;"",VLOOKUP(G1222,التكويد!D:E,2,0),"")</f>
        <v/>
      </c>
      <c r="I1222" s="9"/>
      <c r="J1222" s="10"/>
      <c r="K1222" s="125">
        <f t="shared" si="18"/>
        <v>0</v>
      </c>
      <c r="L1222" s="2"/>
      <c r="M1222" s="11"/>
      <c r="N1222" s="10"/>
      <c r="O1222" s="12"/>
      <c r="P1222" s="28">
        <f t="shared" si="19"/>
        <v>0</v>
      </c>
    </row>
    <row r="1223" spans="1:16" ht="17.25" thickTop="1" thickBot="1">
      <c r="A1223" s="2"/>
      <c r="B1223" s="130">
        <v>1217</v>
      </c>
      <c r="C1223" s="30"/>
      <c r="D1223" s="19"/>
      <c r="E1223" s="119" t="str">
        <f>IF(D1223&lt;&gt;"",VLOOKUP(D1223,التكويد!X:Z,2,0),"")</f>
        <v/>
      </c>
      <c r="F1223" s="8"/>
      <c r="G1223" s="19"/>
      <c r="H1223" s="122" t="str">
        <f>IF(G1223&lt;&gt;"",VLOOKUP(G1223,التكويد!D:E,2,0),"")</f>
        <v/>
      </c>
      <c r="I1223" s="9"/>
      <c r="J1223" s="10"/>
      <c r="K1223" s="125">
        <f t="shared" si="18"/>
        <v>0</v>
      </c>
      <c r="L1223" s="2"/>
      <c r="M1223" s="11"/>
      <c r="N1223" s="10"/>
      <c r="O1223" s="12"/>
      <c r="P1223" s="28">
        <f t="shared" si="19"/>
        <v>0</v>
      </c>
    </row>
    <row r="1224" spans="1:16" ht="17.25" thickTop="1" thickBot="1">
      <c r="A1224" s="2"/>
      <c r="B1224" s="130">
        <v>1218</v>
      </c>
      <c r="C1224" s="30"/>
      <c r="D1224" s="19"/>
      <c r="E1224" s="119" t="str">
        <f>IF(D1224&lt;&gt;"",VLOOKUP(D1224,التكويد!X:Z,2,0),"")</f>
        <v/>
      </c>
      <c r="F1224" s="8"/>
      <c r="G1224" s="19"/>
      <c r="H1224" s="122" t="str">
        <f>IF(G1224&lt;&gt;"",VLOOKUP(G1224,التكويد!D:E,2,0),"")</f>
        <v/>
      </c>
      <c r="I1224" s="9"/>
      <c r="J1224" s="10"/>
      <c r="K1224" s="125">
        <f t="shared" si="18"/>
        <v>0</v>
      </c>
      <c r="L1224" s="2"/>
      <c r="M1224" s="11"/>
      <c r="N1224" s="10"/>
      <c r="O1224" s="12"/>
      <c r="P1224" s="28">
        <f t="shared" si="19"/>
        <v>0</v>
      </c>
    </row>
    <row r="1225" spans="1:16" ht="17.25" thickTop="1" thickBot="1">
      <c r="A1225" s="2"/>
      <c r="B1225" s="130">
        <v>1219</v>
      </c>
      <c r="C1225" s="30"/>
      <c r="D1225" s="19"/>
      <c r="E1225" s="119" t="str">
        <f>IF(D1225&lt;&gt;"",VLOOKUP(D1225,التكويد!X:Z,2,0),"")</f>
        <v/>
      </c>
      <c r="F1225" s="8"/>
      <c r="G1225" s="19"/>
      <c r="H1225" s="122" t="str">
        <f>IF(G1225&lt;&gt;"",VLOOKUP(G1225,التكويد!D:E,2,0),"")</f>
        <v/>
      </c>
      <c r="I1225" s="9"/>
      <c r="J1225" s="10"/>
      <c r="K1225" s="125">
        <f t="shared" si="18"/>
        <v>0</v>
      </c>
      <c r="L1225" s="2"/>
      <c r="M1225" s="11"/>
      <c r="N1225" s="10"/>
      <c r="O1225" s="12"/>
      <c r="P1225" s="28">
        <f t="shared" si="19"/>
        <v>0</v>
      </c>
    </row>
    <row r="1226" spans="1:16" ht="17.25" thickTop="1" thickBot="1">
      <c r="A1226" s="2"/>
      <c r="B1226" s="130">
        <v>1220</v>
      </c>
      <c r="C1226" s="30"/>
      <c r="D1226" s="19"/>
      <c r="E1226" s="119" t="str">
        <f>IF(D1226&lt;&gt;"",VLOOKUP(D1226,التكويد!X:Z,2,0),"")</f>
        <v/>
      </c>
      <c r="F1226" s="8"/>
      <c r="G1226" s="19"/>
      <c r="H1226" s="122" t="str">
        <f>IF(G1226&lt;&gt;"",VLOOKUP(G1226,التكويد!D:E,2,0),"")</f>
        <v/>
      </c>
      <c r="I1226" s="9"/>
      <c r="J1226" s="10"/>
      <c r="K1226" s="125">
        <f t="shared" si="18"/>
        <v>0</v>
      </c>
      <c r="L1226" s="2"/>
      <c r="M1226" s="11"/>
      <c r="N1226" s="10"/>
      <c r="O1226" s="12"/>
      <c r="P1226" s="28">
        <f t="shared" si="19"/>
        <v>0</v>
      </c>
    </row>
    <row r="1227" spans="1:16" ht="17.25" thickTop="1" thickBot="1">
      <c r="A1227" s="2"/>
      <c r="B1227" s="130">
        <v>1221</v>
      </c>
      <c r="C1227" s="30"/>
      <c r="D1227" s="19"/>
      <c r="E1227" s="119" t="str">
        <f>IF(D1227&lt;&gt;"",VLOOKUP(D1227,التكويد!X:Z,2,0),"")</f>
        <v/>
      </c>
      <c r="F1227" s="8"/>
      <c r="G1227" s="19"/>
      <c r="H1227" s="122" t="str">
        <f>IF(G1227&lt;&gt;"",VLOOKUP(G1227,التكويد!D:E,2,0),"")</f>
        <v/>
      </c>
      <c r="I1227" s="9"/>
      <c r="J1227" s="10"/>
      <c r="K1227" s="125">
        <f t="shared" si="18"/>
        <v>0</v>
      </c>
      <c r="L1227" s="2"/>
      <c r="M1227" s="11"/>
      <c r="N1227" s="10"/>
      <c r="O1227" s="12"/>
      <c r="P1227" s="28">
        <f t="shared" si="19"/>
        <v>0</v>
      </c>
    </row>
    <row r="1228" spans="1:16" ht="17.25" thickTop="1" thickBot="1">
      <c r="A1228" s="2"/>
      <c r="B1228" s="130">
        <v>1222</v>
      </c>
      <c r="C1228" s="30"/>
      <c r="D1228" s="19"/>
      <c r="E1228" s="119" t="str">
        <f>IF(D1228&lt;&gt;"",VLOOKUP(D1228,التكويد!X:Z,2,0),"")</f>
        <v/>
      </c>
      <c r="F1228" s="8"/>
      <c r="G1228" s="19"/>
      <c r="H1228" s="122" t="str">
        <f>IF(G1228&lt;&gt;"",VLOOKUP(G1228,التكويد!D:E,2,0),"")</f>
        <v/>
      </c>
      <c r="I1228" s="9"/>
      <c r="J1228" s="10"/>
      <c r="K1228" s="125">
        <f t="shared" si="18"/>
        <v>0</v>
      </c>
      <c r="L1228" s="2"/>
      <c r="M1228" s="11"/>
      <c r="N1228" s="10"/>
      <c r="O1228" s="12"/>
      <c r="P1228" s="28">
        <f t="shared" si="19"/>
        <v>0</v>
      </c>
    </row>
    <row r="1229" spans="1:16" ht="17.25" thickTop="1" thickBot="1">
      <c r="A1229" s="2"/>
      <c r="B1229" s="130">
        <v>1223</v>
      </c>
      <c r="C1229" s="30"/>
      <c r="D1229" s="19"/>
      <c r="E1229" s="119" t="str">
        <f>IF(D1229&lt;&gt;"",VLOOKUP(D1229,التكويد!X:Z,2,0),"")</f>
        <v/>
      </c>
      <c r="F1229" s="8"/>
      <c r="G1229" s="19"/>
      <c r="H1229" s="122" t="str">
        <f>IF(G1229&lt;&gt;"",VLOOKUP(G1229,التكويد!D:E,2,0),"")</f>
        <v/>
      </c>
      <c r="I1229" s="9"/>
      <c r="J1229" s="10"/>
      <c r="K1229" s="125">
        <f t="shared" si="18"/>
        <v>0</v>
      </c>
      <c r="L1229" s="2"/>
      <c r="M1229" s="11"/>
      <c r="N1229" s="10"/>
      <c r="O1229" s="12"/>
      <c r="P1229" s="28">
        <f t="shared" si="19"/>
        <v>0</v>
      </c>
    </row>
    <row r="1230" spans="1:16" ht="17.25" thickTop="1" thickBot="1">
      <c r="A1230" s="2"/>
      <c r="B1230" s="130">
        <v>1224</v>
      </c>
      <c r="C1230" s="30"/>
      <c r="D1230" s="19"/>
      <c r="E1230" s="119" t="str">
        <f>IF(D1230&lt;&gt;"",VLOOKUP(D1230,التكويد!X:Z,2,0),"")</f>
        <v/>
      </c>
      <c r="F1230" s="8"/>
      <c r="G1230" s="19"/>
      <c r="H1230" s="122" t="str">
        <f>IF(G1230&lt;&gt;"",VLOOKUP(G1230,التكويد!D:E,2,0),"")</f>
        <v/>
      </c>
      <c r="I1230" s="9"/>
      <c r="J1230" s="10"/>
      <c r="K1230" s="125">
        <f t="shared" si="18"/>
        <v>0</v>
      </c>
      <c r="L1230" s="2"/>
      <c r="M1230" s="11"/>
      <c r="N1230" s="10"/>
      <c r="O1230" s="12"/>
      <c r="P1230" s="28">
        <f t="shared" si="19"/>
        <v>0</v>
      </c>
    </row>
    <row r="1231" spans="1:16" ht="17.25" thickTop="1" thickBot="1">
      <c r="A1231" s="2"/>
      <c r="B1231" s="130">
        <v>1225</v>
      </c>
      <c r="C1231" s="30"/>
      <c r="D1231" s="19"/>
      <c r="E1231" s="119" t="str">
        <f>IF(D1231&lt;&gt;"",VLOOKUP(D1231,التكويد!X:Z,2,0),"")</f>
        <v/>
      </c>
      <c r="F1231" s="8"/>
      <c r="G1231" s="19"/>
      <c r="H1231" s="122" t="str">
        <f>IF(G1231&lt;&gt;"",VLOOKUP(G1231,التكويد!D:E,2,0),"")</f>
        <v/>
      </c>
      <c r="I1231" s="9"/>
      <c r="J1231" s="10"/>
      <c r="K1231" s="125">
        <f t="shared" si="18"/>
        <v>0</v>
      </c>
      <c r="L1231" s="2"/>
      <c r="M1231" s="11"/>
      <c r="N1231" s="10"/>
      <c r="O1231" s="12"/>
      <c r="P1231" s="28">
        <f t="shared" si="19"/>
        <v>0</v>
      </c>
    </row>
    <row r="1232" spans="1:16" ht="17.25" thickTop="1" thickBot="1">
      <c r="A1232" s="2"/>
      <c r="B1232" s="130">
        <v>1226</v>
      </c>
      <c r="C1232" s="30"/>
      <c r="D1232" s="19"/>
      <c r="E1232" s="119" t="str">
        <f>IF(D1232&lt;&gt;"",VLOOKUP(D1232,التكويد!X:Z,2,0),"")</f>
        <v/>
      </c>
      <c r="F1232" s="8"/>
      <c r="G1232" s="19"/>
      <c r="H1232" s="122" t="str">
        <f>IF(G1232&lt;&gt;"",VLOOKUP(G1232,التكويد!D:E,2,0),"")</f>
        <v/>
      </c>
      <c r="I1232" s="9"/>
      <c r="J1232" s="10"/>
      <c r="K1232" s="125">
        <f t="shared" si="18"/>
        <v>0</v>
      </c>
      <c r="L1232" s="2"/>
      <c r="M1232" s="11"/>
      <c r="N1232" s="10"/>
      <c r="O1232" s="12"/>
      <c r="P1232" s="28">
        <f t="shared" si="19"/>
        <v>0</v>
      </c>
    </row>
    <row r="1233" spans="1:16" ht="17.25" thickTop="1" thickBot="1">
      <c r="A1233" s="2"/>
      <c r="B1233" s="130">
        <v>1227</v>
      </c>
      <c r="C1233" s="30"/>
      <c r="D1233" s="19"/>
      <c r="E1233" s="119" t="str">
        <f>IF(D1233&lt;&gt;"",VLOOKUP(D1233,التكويد!X:Z,2,0),"")</f>
        <v/>
      </c>
      <c r="F1233" s="8"/>
      <c r="G1233" s="19"/>
      <c r="H1233" s="122" t="str">
        <f>IF(G1233&lt;&gt;"",VLOOKUP(G1233,التكويد!D:E,2,0),"")</f>
        <v/>
      </c>
      <c r="I1233" s="9"/>
      <c r="J1233" s="10"/>
      <c r="K1233" s="125">
        <f t="shared" si="18"/>
        <v>0</v>
      </c>
      <c r="L1233" s="2"/>
      <c r="M1233" s="11"/>
      <c r="N1233" s="10"/>
      <c r="O1233" s="12"/>
      <c r="P1233" s="28">
        <f t="shared" si="19"/>
        <v>0</v>
      </c>
    </row>
    <row r="1234" spans="1:16" ht="17.25" thickTop="1" thickBot="1">
      <c r="A1234" s="2"/>
      <c r="B1234" s="130">
        <v>1228</v>
      </c>
      <c r="C1234" s="30"/>
      <c r="D1234" s="19"/>
      <c r="E1234" s="119" t="str">
        <f>IF(D1234&lt;&gt;"",VLOOKUP(D1234,التكويد!X:Z,2,0),"")</f>
        <v/>
      </c>
      <c r="F1234" s="8"/>
      <c r="G1234" s="19"/>
      <c r="H1234" s="122" t="str">
        <f>IF(G1234&lt;&gt;"",VLOOKUP(G1234,التكويد!D:E,2,0),"")</f>
        <v/>
      </c>
      <c r="I1234" s="9"/>
      <c r="J1234" s="10"/>
      <c r="K1234" s="125">
        <f t="shared" si="18"/>
        <v>0</v>
      </c>
      <c r="L1234" s="2"/>
      <c r="M1234" s="11"/>
      <c r="N1234" s="10"/>
      <c r="O1234" s="12"/>
      <c r="P1234" s="28">
        <f t="shared" si="19"/>
        <v>0</v>
      </c>
    </row>
    <row r="1235" spans="1:16" ht="17.25" thickTop="1" thickBot="1">
      <c r="A1235" s="2"/>
      <c r="B1235" s="130">
        <v>1229</v>
      </c>
      <c r="C1235" s="30"/>
      <c r="D1235" s="19"/>
      <c r="E1235" s="119" t="str">
        <f>IF(D1235&lt;&gt;"",VLOOKUP(D1235,التكويد!X:Z,2,0),"")</f>
        <v/>
      </c>
      <c r="F1235" s="8"/>
      <c r="G1235" s="19"/>
      <c r="H1235" s="122" t="str">
        <f>IF(G1235&lt;&gt;"",VLOOKUP(G1235,التكويد!D:E,2,0),"")</f>
        <v/>
      </c>
      <c r="I1235" s="9"/>
      <c r="J1235" s="10"/>
      <c r="K1235" s="125">
        <f t="shared" si="18"/>
        <v>0</v>
      </c>
      <c r="L1235" s="2"/>
      <c r="M1235" s="11"/>
      <c r="N1235" s="10"/>
      <c r="O1235" s="12"/>
      <c r="P1235" s="28">
        <f t="shared" si="19"/>
        <v>0</v>
      </c>
    </row>
    <row r="1236" spans="1:16" ht="17.25" thickTop="1" thickBot="1">
      <c r="A1236" s="2"/>
      <c r="B1236" s="130">
        <v>1230</v>
      </c>
      <c r="C1236" s="30"/>
      <c r="D1236" s="19"/>
      <c r="E1236" s="119" t="str">
        <f>IF(D1236&lt;&gt;"",VLOOKUP(D1236,التكويد!X:Z,2,0),"")</f>
        <v/>
      </c>
      <c r="F1236" s="8"/>
      <c r="G1236" s="19"/>
      <c r="H1236" s="122" t="str">
        <f>IF(G1236&lt;&gt;"",VLOOKUP(G1236,التكويد!D:E,2,0),"")</f>
        <v/>
      </c>
      <c r="I1236" s="9"/>
      <c r="J1236" s="10"/>
      <c r="K1236" s="125">
        <f t="shared" si="18"/>
        <v>0</v>
      </c>
      <c r="L1236" s="2"/>
      <c r="M1236" s="11"/>
      <c r="N1236" s="10"/>
      <c r="O1236" s="12"/>
      <c r="P1236" s="28">
        <f t="shared" si="19"/>
        <v>0</v>
      </c>
    </row>
    <row r="1237" spans="1:16" ht="17.25" thickTop="1" thickBot="1">
      <c r="A1237" s="2"/>
      <c r="B1237" s="130">
        <v>1231</v>
      </c>
      <c r="C1237" s="30"/>
      <c r="D1237" s="19"/>
      <c r="E1237" s="119" t="str">
        <f>IF(D1237&lt;&gt;"",VLOOKUP(D1237,التكويد!X:Z,2,0),"")</f>
        <v/>
      </c>
      <c r="F1237" s="8"/>
      <c r="G1237" s="19"/>
      <c r="H1237" s="122" t="str">
        <f>IF(G1237&lt;&gt;"",VLOOKUP(G1237,التكويد!D:E,2,0),"")</f>
        <v/>
      </c>
      <c r="I1237" s="9"/>
      <c r="J1237" s="10"/>
      <c r="K1237" s="125">
        <f t="shared" si="18"/>
        <v>0</v>
      </c>
      <c r="L1237" s="2"/>
      <c r="M1237" s="11"/>
      <c r="N1237" s="10"/>
      <c r="O1237" s="12"/>
      <c r="P1237" s="28">
        <f t="shared" si="19"/>
        <v>0</v>
      </c>
    </row>
    <row r="1238" spans="1:16" ht="17.25" thickTop="1" thickBot="1">
      <c r="A1238" s="2"/>
      <c r="B1238" s="130">
        <v>1232</v>
      </c>
      <c r="C1238" s="30"/>
      <c r="D1238" s="19"/>
      <c r="E1238" s="119" t="str">
        <f>IF(D1238&lt;&gt;"",VLOOKUP(D1238,التكويد!X:Z,2,0),"")</f>
        <v/>
      </c>
      <c r="F1238" s="8"/>
      <c r="G1238" s="19"/>
      <c r="H1238" s="122" t="str">
        <f>IF(G1238&lt;&gt;"",VLOOKUP(G1238,التكويد!D:E,2,0),"")</f>
        <v/>
      </c>
      <c r="I1238" s="9"/>
      <c r="J1238" s="10"/>
      <c r="K1238" s="125">
        <f t="shared" si="18"/>
        <v>0</v>
      </c>
      <c r="L1238" s="2"/>
      <c r="M1238" s="11"/>
      <c r="N1238" s="10"/>
      <c r="O1238" s="12"/>
      <c r="P1238" s="28">
        <f t="shared" si="19"/>
        <v>0</v>
      </c>
    </row>
    <row r="1239" spans="1:16" ht="17.25" thickTop="1" thickBot="1">
      <c r="A1239" s="2"/>
      <c r="B1239" s="130">
        <v>1233</v>
      </c>
      <c r="C1239" s="30"/>
      <c r="D1239" s="19"/>
      <c r="E1239" s="119" t="str">
        <f>IF(D1239&lt;&gt;"",VLOOKUP(D1239,التكويد!X:Z,2,0),"")</f>
        <v/>
      </c>
      <c r="F1239" s="8"/>
      <c r="G1239" s="19"/>
      <c r="H1239" s="122" t="str">
        <f>IF(G1239&lt;&gt;"",VLOOKUP(G1239,التكويد!D:E,2,0),"")</f>
        <v/>
      </c>
      <c r="I1239" s="9"/>
      <c r="J1239" s="10"/>
      <c r="K1239" s="125">
        <f t="shared" si="18"/>
        <v>0</v>
      </c>
      <c r="L1239" s="2"/>
      <c r="M1239" s="11"/>
      <c r="N1239" s="10"/>
      <c r="O1239" s="12"/>
      <c r="P1239" s="28">
        <f t="shared" si="19"/>
        <v>0</v>
      </c>
    </row>
    <row r="1240" spans="1:16" ht="17.25" thickTop="1" thickBot="1">
      <c r="A1240" s="2"/>
      <c r="B1240" s="130">
        <v>1234</v>
      </c>
      <c r="C1240" s="30"/>
      <c r="D1240" s="19"/>
      <c r="E1240" s="119" t="str">
        <f>IF(D1240&lt;&gt;"",VLOOKUP(D1240,التكويد!X:Z,2,0),"")</f>
        <v/>
      </c>
      <c r="F1240" s="8"/>
      <c r="G1240" s="19"/>
      <c r="H1240" s="122" t="str">
        <f>IF(G1240&lt;&gt;"",VLOOKUP(G1240,التكويد!D:E,2,0),"")</f>
        <v/>
      </c>
      <c r="I1240" s="9"/>
      <c r="J1240" s="10"/>
      <c r="K1240" s="125">
        <f t="shared" si="18"/>
        <v>0</v>
      </c>
      <c r="L1240" s="2"/>
      <c r="M1240" s="11"/>
      <c r="N1240" s="10"/>
      <c r="O1240" s="12"/>
      <c r="P1240" s="28">
        <f t="shared" si="19"/>
        <v>0</v>
      </c>
    </row>
    <row r="1241" spans="1:16" ht="17.25" thickTop="1" thickBot="1">
      <c r="A1241" s="2"/>
      <c r="B1241" s="130">
        <v>1235</v>
      </c>
      <c r="C1241" s="30"/>
      <c r="D1241" s="19"/>
      <c r="E1241" s="119" t="str">
        <f>IF(D1241&lt;&gt;"",VLOOKUP(D1241,التكويد!X:Z,2,0),"")</f>
        <v/>
      </c>
      <c r="F1241" s="8"/>
      <c r="G1241" s="19"/>
      <c r="H1241" s="122" t="str">
        <f>IF(G1241&lt;&gt;"",VLOOKUP(G1241,التكويد!D:E,2,0),"")</f>
        <v/>
      </c>
      <c r="I1241" s="9"/>
      <c r="J1241" s="10"/>
      <c r="K1241" s="125">
        <f t="shared" si="18"/>
        <v>0</v>
      </c>
      <c r="L1241" s="2"/>
      <c r="M1241" s="11"/>
      <c r="N1241" s="10"/>
      <c r="O1241" s="12"/>
      <c r="P1241" s="28">
        <f t="shared" si="19"/>
        <v>0</v>
      </c>
    </row>
    <row r="1242" spans="1:16" ht="17.25" thickTop="1" thickBot="1">
      <c r="A1242" s="2"/>
      <c r="B1242" s="130">
        <v>1236</v>
      </c>
      <c r="C1242" s="30"/>
      <c r="D1242" s="19"/>
      <c r="E1242" s="119" t="str">
        <f>IF(D1242&lt;&gt;"",VLOOKUP(D1242,التكويد!X:Z,2,0),"")</f>
        <v/>
      </c>
      <c r="F1242" s="8"/>
      <c r="G1242" s="19"/>
      <c r="H1242" s="122" t="str">
        <f>IF(G1242&lt;&gt;"",VLOOKUP(G1242,التكويد!D:E,2,0),"")</f>
        <v/>
      </c>
      <c r="I1242" s="9"/>
      <c r="J1242" s="10"/>
      <c r="K1242" s="125">
        <f t="shared" si="18"/>
        <v>0</v>
      </c>
      <c r="L1242" s="2"/>
      <c r="M1242" s="11"/>
      <c r="N1242" s="10"/>
      <c r="O1242" s="12"/>
      <c r="P1242" s="28">
        <f t="shared" si="19"/>
        <v>0</v>
      </c>
    </row>
    <row r="1243" spans="1:16" ht="17.25" thickTop="1" thickBot="1">
      <c r="A1243" s="2"/>
      <c r="B1243" s="130">
        <v>1237</v>
      </c>
      <c r="C1243" s="30"/>
      <c r="D1243" s="19"/>
      <c r="E1243" s="119" t="str">
        <f>IF(D1243&lt;&gt;"",VLOOKUP(D1243,التكويد!X:Z,2,0),"")</f>
        <v/>
      </c>
      <c r="F1243" s="8"/>
      <c r="G1243" s="19"/>
      <c r="H1243" s="122" t="str">
        <f>IF(G1243&lt;&gt;"",VLOOKUP(G1243,التكويد!D:E,2,0),"")</f>
        <v/>
      </c>
      <c r="I1243" s="9"/>
      <c r="J1243" s="10"/>
      <c r="K1243" s="125">
        <f t="shared" si="18"/>
        <v>0</v>
      </c>
      <c r="L1243" s="2"/>
      <c r="M1243" s="11"/>
      <c r="N1243" s="10"/>
      <c r="O1243" s="12"/>
      <c r="P1243" s="28">
        <f t="shared" si="19"/>
        <v>0</v>
      </c>
    </row>
    <row r="1244" spans="1:16" ht="17.25" thickTop="1" thickBot="1">
      <c r="A1244" s="2"/>
      <c r="B1244" s="130">
        <v>1238</v>
      </c>
      <c r="C1244" s="30"/>
      <c r="D1244" s="19"/>
      <c r="E1244" s="119" t="str">
        <f>IF(D1244&lt;&gt;"",VLOOKUP(D1244,التكويد!X:Z,2,0),"")</f>
        <v/>
      </c>
      <c r="F1244" s="8"/>
      <c r="G1244" s="19"/>
      <c r="H1244" s="122" t="str">
        <f>IF(G1244&lt;&gt;"",VLOOKUP(G1244,التكويد!D:E,2,0),"")</f>
        <v/>
      </c>
      <c r="I1244" s="9"/>
      <c r="J1244" s="10"/>
      <c r="K1244" s="125">
        <f t="shared" si="18"/>
        <v>0</v>
      </c>
      <c r="L1244" s="2"/>
      <c r="M1244" s="11"/>
      <c r="N1244" s="10"/>
      <c r="O1244" s="12"/>
      <c r="P1244" s="28">
        <f t="shared" si="19"/>
        <v>0</v>
      </c>
    </row>
    <row r="1245" spans="1:16" ht="17.25" thickTop="1" thickBot="1">
      <c r="A1245" s="2"/>
      <c r="B1245" s="130">
        <v>1239</v>
      </c>
      <c r="C1245" s="30"/>
      <c r="D1245" s="19"/>
      <c r="E1245" s="119" t="str">
        <f>IF(D1245&lt;&gt;"",VLOOKUP(D1245,التكويد!X:Z,2,0),"")</f>
        <v/>
      </c>
      <c r="F1245" s="8"/>
      <c r="G1245" s="19"/>
      <c r="H1245" s="122" t="str">
        <f>IF(G1245&lt;&gt;"",VLOOKUP(G1245,التكويد!D:E,2,0),"")</f>
        <v/>
      </c>
      <c r="I1245" s="9"/>
      <c r="J1245" s="10"/>
      <c r="K1245" s="125">
        <f t="shared" si="18"/>
        <v>0</v>
      </c>
      <c r="L1245" s="2"/>
      <c r="M1245" s="11"/>
      <c r="N1245" s="10"/>
      <c r="O1245" s="12"/>
      <c r="P1245" s="28">
        <f t="shared" si="19"/>
        <v>0</v>
      </c>
    </row>
    <row r="1246" spans="1:16" ht="17.25" thickTop="1" thickBot="1">
      <c r="A1246" s="2"/>
      <c r="B1246" s="130">
        <v>1240</v>
      </c>
      <c r="C1246" s="30"/>
      <c r="D1246" s="19"/>
      <c r="E1246" s="119" t="str">
        <f>IF(D1246&lt;&gt;"",VLOOKUP(D1246,التكويد!X:Z,2,0),"")</f>
        <v/>
      </c>
      <c r="F1246" s="8"/>
      <c r="G1246" s="19"/>
      <c r="H1246" s="122" t="str">
        <f>IF(G1246&lt;&gt;"",VLOOKUP(G1246,التكويد!D:E,2,0),"")</f>
        <v/>
      </c>
      <c r="I1246" s="9"/>
      <c r="J1246" s="10"/>
      <c r="K1246" s="125">
        <f t="shared" si="18"/>
        <v>0</v>
      </c>
      <c r="L1246" s="2"/>
      <c r="M1246" s="11"/>
      <c r="N1246" s="10"/>
      <c r="O1246" s="12"/>
      <c r="P1246" s="28">
        <f t="shared" si="19"/>
        <v>0</v>
      </c>
    </row>
    <row r="1247" spans="1:16" ht="17.25" thickTop="1" thickBot="1">
      <c r="A1247" s="2"/>
      <c r="B1247" s="130">
        <v>1241</v>
      </c>
      <c r="C1247" s="30"/>
      <c r="D1247" s="19"/>
      <c r="E1247" s="119" t="str">
        <f>IF(D1247&lt;&gt;"",VLOOKUP(D1247,التكويد!X:Z,2,0),"")</f>
        <v/>
      </c>
      <c r="F1247" s="8"/>
      <c r="G1247" s="19"/>
      <c r="H1247" s="122" t="str">
        <f>IF(G1247&lt;&gt;"",VLOOKUP(G1247,التكويد!D:E,2,0),"")</f>
        <v/>
      </c>
      <c r="I1247" s="9"/>
      <c r="J1247" s="10"/>
      <c r="K1247" s="125">
        <f t="shared" si="18"/>
        <v>0</v>
      </c>
      <c r="L1247" s="2"/>
      <c r="M1247" s="11"/>
      <c r="N1247" s="10"/>
      <c r="O1247" s="12"/>
      <c r="P1247" s="28">
        <f t="shared" si="19"/>
        <v>0</v>
      </c>
    </row>
    <row r="1248" spans="1:16" ht="17.25" thickTop="1" thickBot="1">
      <c r="A1248" s="2"/>
      <c r="B1248" s="130">
        <v>1242</v>
      </c>
      <c r="C1248" s="30"/>
      <c r="D1248" s="19"/>
      <c r="E1248" s="119" t="str">
        <f>IF(D1248&lt;&gt;"",VLOOKUP(D1248,التكويد!X:Z,2,0),"")</f>
        <v/>
      </c>
      <c r="F1248" s="8"/>
      <c r="G1248" s="19"/>
      <c r="H1248" s="122" t="str">
        <f>IF(G1248&lt;&gt;"",VLOOKUP(G1248,التكويد!D:E,2,0),"")</f>
        <v/>
      </c>
      <c r="I1248" s="9"/>
      <c r="J1248" s="10"/>
      <c r="K1248" s="125">
        <f t="shared" si="18"/>
        <v>0</v>
      </c>
      <c r="L1248" s="2"/>
      <c r="M1248" s="11"/>
      <c r="N1248" s="10"/>
      <c r="O1248" s="12"/>
      <c r="P1248" s="28">
        <f t="shared" si="19"/>
        <v>0</v>
      </c>
    </row>
    <row r="1249" spans="1:16" ht="17.25" thickTop="1" thickBot="1">
      <c r="A1249" s="2"/>
      <c r="B1249" s="130">
        <v>1243</v>
      </c>
      <c r="C1249" s="30"/>
      <c r="D1249" s="19"/>
      <c r="E1249" s="119" t="str">
        <f>IF(D1249&lt;&gt;"",VLOOKUP(D1249,التكويد!X:Z,2,0),"")</f>
        <v/>
      </c>
      <c r="F1249" s="8"/>
      <c r="G1249" s="19"/>
      <c r="H1249" s="122" t="str">
        <f>IF(G1249&lt;&gt;"",VLOOKUP(G1249,التكويد!D:E,2,0),"")</f>
        <v/>
      </c>
      <c r="I1249" s="9"/>
      <c r="J1249" s="10"/>
      <c r="K1249" s="125">
        <f t="shared" si="18"/>
        <v>0</v>
      </c>
      <c r="L1249" s="2"/>
      <c r="M1249" s="11"/>
      <c r="N1249" s="10"/>
      <c r="O1249" s="12"/>
      <c r="P1249" s="28">
        <f t="shared" si="19"/>
        <v>0</v>
      </c>
    </row>
    <row r="1250" spans="1:16" ht="17.25" thickTop="1" thickBot="1">
      <c r="A1250" s="2"/>
      <c r="B1250" s="130">
        <v>1244</v>
      </c>
      <c r="C1250" s="30"/>
      <c r="D1250" s="19"/>
      <c r="E1250" s="119" t="str">
        <f>IF(D1250&lt;&gt;"",VLOOKUP(D1250,التكويد!X:Z,2,0),"")</f>
        <v/>
      </c>
      <c r="F1250" s="8"/>
      <c r="G1250" s="19"/>
      <c r="H1250" s="122" t="str">
        <f>IF(G1250&lt;&gt;"",VLOOKUP(G1250,التكويد!D:E,2,0),"")</f>
        <v/>
      </c>
      <c r="I1250" s="9"/>
      <c r="J1250" s="10"/>
      <c r="K1250" s="125">
        <f t="shared" si="18"/>
        <v>0</v>
      </c>
      <c r="L1250" s="2"/>
      <c r="M1250" s="11"/>
      <c r="N1250" s="10"/>
      <c r="O1250" s="12"/>
      <c r="P1250" s="28">
        <f t="shared" si="19"/>
        <v>0</v>
      </c>
    </row>
    <row r="1251" spans="1:16" ht="17.25" thickTop="1" thickBot="1">
      <c r="A1251" s="2"/>
      <c r="B1251" s="130">
        <v>1245</v>
      </c>
      <c r="C1251" s="30"/>
      <c r="D1251" s="19"/>
      <c r="E1251" s="119" t="str">
        <f>IF(D1251&lt;&gt;"",VLOOKUP(D1251,التكويد!X:Z,2,0),"")</f>
        <v/>
      </c>
      <c r="F1251" s="8"/>
      <c r="G1251" s="19"/>
      <c r="H1251" s="122" t="str">
        <f>IF(G1251&lt;&gt;"",VLOOKUP(G1251,التكويد!D:E,2,0),"")</f>
        <v/>
      </c>
      <c r="I1251" s="9"/>
      <c r="J1251" s="10"/>
      <c r="K1251" s="125">
        <f t="shared" si="18"/>
        <v>0</v>
      </c>
      <c r="L1251" s="2"/>
      <c r="M1251" s="11"/>
      <c r="N1251" s="10"/>
      <c r="O1251" s="12"/>
      <c r="P1251" s="28">
        <f t="shared" si="19"/>
        <v>0</v>
      </c>
    </row>
    <row r="1252" spans="1:16" ht="17.25" thickTop="1" thickBot="1">
      <c r="A1252" s="2"/>
      <c r="B1252" s="130">
        <v>1246</v>
      </c>
      <c r="C1252" s="30"/>
      <c r="D1252" s="19"/>
      <c r="E1252" s="119" t="str">
        <f>IF(D1252&lt;&gt;"",VLOOKUP(D1252,التكويد!X:Z,2,0),"")</f>
        <v/>
      </c>
      <c r="F1252" s="8"/>
      <c r="G1252" s="19"/>
      <c r="H1252" s="122" t="str">
        <f>IF(G1252&lt;&gt;"",VLOOKUP(G1252,التكويد!D:E,2,0),"")</f>
        <v/>
      </c>
      <c r="I1252" s="9"/>
      <c r="J1252" s="10"/>
      <c r="K1252" s="125">
        <f t="shared" si="18"/>
        <v>0</v>
      </c>
      <c r="L1252" s="2"/>
      <c r="M1252" s="11"/>
      <c r="N1252" s="10"/>
      <c r="O1252" s="12"/>
      <c r="P1252" s="28">
        <f t="shared" si="19"/>
        <v>0</v>
      </c>
    </row>
    <row r="1253" spans="1:16" ht="17.25" thickTop="1" thickBot="1">
      <c r="A1253" s="2"/>
      <c r="B1253" s="130">
        <v>1247</v>
      </c>
      <c r="C1253" s="30"/>
      <c r="D1253" s="19"/>
      <c r="E1253" s="119" t="str">
        <f>IF(D1253&lt;&gt;"",VLOOKUP(D1253,التكويد!X:Z,2,0),"")</f>
        <v/>
      </c>
      <c r="F1253" s="8"/>
      <c r="G1253" s="19"/>
      <c r="H1253" s="122" t="str">
        <f>IF(G1253&lt;&gt;"",VLOOKUP(G1253,التكويد!D:E,2,0),"")</f>
        <v/>
      </c>
      <c r="I1253" s="9"/>
      <c r="J1253" s="10"/>
      <c r="K1253" s="125">
        <f t="shared" si="18"/>
        <v>0</v>
      </c>
      <c r="L1253" s="2"/>
      <c r="M1253" s="11"/>
      <c r="N1253" s="10"/>
      <c r="O1253" s="12"/>
      <c r="P1253" s="28">
        <f t="shared" si="19"/>
        <v>0</v>
      </c>
    </row>
    <row r="1254" spans="1:16" ht="17.25" thickTop="1" thickBot="1">
      <c r="A1254" s="2"/>
      <c r="B1254" s="130">
        <v>1248</v>
      </c>
      <c r="C1254" s="30"/>
      <c r="D1254" s="19"/>
      <c r="E1254" s="119" t="str">
        <f>IF(D1254&lt;&gt;"",VLOOKUP(D1254,التكويد!X:Z,2,0),"")</f>
        <v/>
      </c>
      <c r="F1254" s="8"/>
      <c r="G1254" s="19"/>
      <c r="H1254" s="122" t="str">
        <f>IF(G1254&lt;&gt;"",VLOOKUP(G1254,التكويد!D:E,2,0),"")</f>
        <v/>
      </c>
      <c r="I1254" s="9"/>
      <c r="J1254" s="10"/>
      <c r="K1254" s="125">
        <f t="shared" si="18"/>
        <v>0</v>
      </c>
      <c r="L1254" s="2"/>
      <c r="M1254" s="11"/>
      <c r="N1254" s="10"/>
      <c r="O1254" s="12"/>
      <c r="P1254" s="28">
        <f t="shared" si="19"/>
        <v>0</v>
      </c>
    </row>
    <row r="1255" spans="1:16" ht="17.25" thickTop="1" thickBot="1">
      <c r="A1255" s="2"/>
      <c r="B1255" s="130">
        <v>1249</v>
      </c>
      <c r="C1255" s="30"/>
      <c r="D1255" s="19"/>
      <c r="E1255" s="119" t="str">
        <f>IF(D1255&lt;&gt;"",VLOOKUP(D1255,التكويد!X:Z,2,0),"")</f>
        <v/>
      </c>
      <c r="F1255" s="8"/>
      <c r="G1255" s="19"/>
      <c r="H1255" s="122" t="str">
        <f>IF(G1255&lt;&gt;"",VLOOKUP(G1255,التكويد!D:E,2,0),"")</f>
        <v/>
      </c>
      <c r="I1255" s="9"/>
      <c r="J1255" s="10"/>
      <c r="K1255" s="125">
        <f t="shared" si="18"/>
        <v>0</v>
      </c>
      <c r="L1255" s="2"/>
      <c r="M1255" s="11"/>
      <c r="N1255" s="10"/>
      <c r="O1255" s="12"/>
      <c r="P1255" s="28">
        <f t="shared" si="19"/>
        <v>0</v>
      </c>
    </row>
    <row r="1256" spans="1:16" ht="17.25" thickTop="1" thickBot="1">
      <c r="A1256" s="2"/>
      <c r="B1256" s="130">
        <v>1250</v>
      </c>
      <c r="C1256" s="30"/>
      <c r="D1256" s="19"/>
      <c r="E1256" s="119" t="str">
        <f>IF(D1256&lt;&gt;"",VLOOKUP(D1256,التكويد!X:Z,2,0),"")</f>
        <v/>
      </c>
      <c r="F1256" s="8"/>
      <c r="G1256" s="19"/>
      <c r="H1256" s="122" t="str">
        <f>IF(G1256&lt;&gt;"",VLOOKUP(G1256,التكويد!D:E,2,0),"")</f>
        <v/>
      </c>
      <c r="I1256" s="9"/>
      <c r="J1256" s="10"/>
      <c r="K1256" s="125">
        <f t="shared" si="18"/>
        <v>0</v>
      </c>
      <c r="L1256" s="2"/>
      <c r="M1256" s="11"/>
      <c r="N1256" s="10"/>
      <c r="O1256" s="12"/>
      <c r="P1256" s="28">
        <f t="shared" si="19"/>
        <v>0</v>
      </c>
    </row>
    <row r="1257" spans="1:16" ht="17.25" thickTop="1" thickBot="1">
      <c r="A1257" s="2"/>
      <c r="B1257" s="130">
        <v>1251</v>
      </c>
      <c r="C1257" s="30"/>
      <c r="D1257" s="19"/>
      <c r="E1257" s="119" t="str">
        <f>IF(D1257&lt;&gt;"",VLOOKUP(D1257,التكويد!X:Z,2,0),"")</f>
        <v/>
      </c>
      <c r="F1257" s="8"/>
      <c r="G1257" s="19"/>
      <c r="H1257" s="122" t="str">
        <f>IF(G1257&lt;&gt;"",VLOOKUP(G1257,التكويد!D:E,2,0),"")</f>
        <v/>
      </c>
      <c r="I1257" s="9"/>
      <c r="J1257" s="10"/>
      <c r="K1257" s="125">
        <f t="shared" si="18"/>
        <v>0</v>
      </c>
      <c r="L1257" s="2"/>
      <c r="M1257" s="11"/>
      <c r="N1257" s="10"/>
      <c r="O1257" s="12"/>
      <c r="P1257" s="28">
        <f t="shared" si="19"/>
        <v>0</v>
      </c>
    </row>
    <row r="1258" spans="1:16" ht="17.25" thickTop="1" thickBot="1">
      <c r="A1258" s="2"/>
      <c r="B1258" s="130">
        <v>1252</v>
      </c>
      <c r="C1258" s="30"/>
      <c r="D1258" s="19"/>
      <c r="E1258" s="119" t="str">
        <f>IF(D1258&lt;&gt;"",VLOOKUP(D1258,التكويد!X:Z,2,0),"")</f>
        <v/>
      </c>
      <c r="F1258" s="8"/>
      <c r="G1258" s="19"/>
      <c r="H1258" s="122" t="str">
        <f>IF(G1258&lt;&gt;"",VLOOKUP(G1258,التكويد!D:E,2,0),"")</f>
        <v/>
      </c>
      <c r="I1258" s="9"/>
      <c r="J1258" s="10"/>
      <c r="K1258" s="125">
        <f t="shared" si="18"/>
        <v>0</v>
      </c>
      <c r="L1258" s="2"/>
      <c r="M1258" s="11"/>
      <c r="N1258" s="10"/>
      <c r="O1258" s="12"/>
      <c r="P1258" s="28">
        <f t="shared" si="19"/>
        <v>0</v>
      </c>
    </row>
    <row r="1259" spans="1:16" ht="17.25" thickTop="1" thickBot="1">
      <c r="A1259" s="2"/>
      <c r="B1259" s="130">
        <v>1253</v>
      </c>
      <c r="C1259" s="30"/>
      <c r="D1259" s="19"/>
      <c r="E1259" s="119" t="str">
        <f>IF(D1259&lt;&gt;"",VLOOKUP(D1259,التكويد!X:Z,2,0),"")</f>
        <v/>
      </c>
      <c r="F1259" s="8"/>
      <c r="G1259" s="19"/>
      <c r="H1259" s="122" t="str">
        <f>IF(G1259&lt;&gt;"",VLOOKUP(G1259,التكويد!D:E,2,0),"")</f>
        <v/>
      </c>
      <c r="I1259" s="9"/>
      <c r="J1259" s="10"/>
      <c r="K1259" s="125">
        <f t="shared" si="18"/>
        <v>0</v>
      </c>
      <c r="L1259" s="2"/>
      <c r="M1259" s="11"/>
      <c r="N1259" s="10"/>
      <c r="O1259" s="12"/>
      <c r="P1259" s="28">
        <f t="shared" si="19"/>
        <v>0</v>
      </c>
    </row>
    <row r="1260" spans="1:16" ht="17.25" thickTop="1" thickBot="1">
      <c r="A1260" s="2"/>
      <c r="B1260" s="130">
        <v>1254</v>
      </c>
      <c r="C1260" s="30"/>
      <c r="D1260" s="19"/>
      <c r="E1260" s="119" t="str">
        <f>IF(D1260&lt;&gt;"",VLOOKUP(D1260,التكويد!X:Z,2,0),"")</f>
        <v/>
      </c>
      <c r="F1260" s="8"/>
      <c r="G1260" s="19"/>
      <c r="H1260" s="122" t="str">
        <f>IF(G1260&lt;&gt;"",VLOOKUP(G1260,التكويد!D:E,2,0),"")</f>
        <v/>
      </c>
      <c r="I1260" s="9"/>
      <c r="J1260" s="10"/>
      <c r="K1260" s="125">
        <f t="shared" si="18"/>
        <v>0</v>
      </c>
      <c r="L1260" s="2"/>
      <c r="M1260" s="11"/>
      <c r="N1260" s="10"/>
      <c r="O1260" s="12"/>
      <c r="P1260" s="28">
        <f t="shared" si="19"/>
        <v>0</v>
      </c>
    </row>
    <row r="1261" spans="1:16" ht="17.25" thickTop="1" thickBot="1">
      <c r="A1261" s="2"/>
      <c r="B1261" s="130">
        <v>1255</v>
      </c>
      <c r="C1261" s="30"/>
      <c r="D1261" s="19"/>
      <c r="E1261" s="119" t="str">
        <f>IF(D1261&lt;&gt;"",VLOOKUP(D1261,التكويد!X:Z,2,0),"")</f>
        <v/>
      </c>
      <c r="F1261" s="8"/>
      <c r="G1261" s="19"/>
      <c r="H1261" s="122" t="str">
        <f>IF(G1261&lt;&gt;"",VLOOKUP(G1261,التكويد!D:E,2,0),"")</f>
        <v/>
      </c>
      <c r="I1261" s="9"/>
      <c r="J1261" s="10"/>
      <c r="K1261" s="125">
        <f t="shared" si="18"/>
        <v>0</v>
      </c>
      <c r="L1261" s="2"/>
      <c r="M1261" s="11"/>
      <c r="N1261" s="10"/>
      <c r="O1261" s="12"/>
      <c r="P1261" s="28">
        <f t="shared" si="19"/>
        <v>0</v>
      </c>
    </row>
    <row r="1262" spans="1:16" ht="17.25" thickTop="1" thickBot="1">
      <c r="A1262" s="2"/>
      <c r="B1262" s="130">
        <v>1256</v>
      </c>
      <c r="C1262" s="30"/>
      <c r="D1262" s="19"/>
      <c r="E1262" s="119" t="str">
        <f>IF(D1262&lt;&gt;"",VLOOKUP(D1262,التكويد!X:Z,2,0),"")</f>
        <v/>
      </c>
      <c r="F1262" s="8"/>
      <c r="G1262" s="19"/>
      <c r="H1262" s="122" t="str">
        <f>IF(G1262&lt;&gt;"",VLOOKUP(G1262,التكويد!D:E,2,0),"")</f>
        <v/>
      </c>
      <c r="I1262" s="9"/>
      <c r="J1262" s="10"/>
      <c r="K1262" s="125">
        <f t="shared" si="18"/>
        <v>0</v>
      </c>
      <c r="L1262" s="2"/>
      <c r="M1262" s="11"/>
      <c r="N1262" s="10"/>
      <c r="O1262" s="12"/>
      <c r="P1262" s="28">
        <f t="shared" si="19"/>
        <v>0</v>
      </c>
    </row>
    <row r="1263" spans="1:16" ht="17.25" thickTop="1" thickBot="1">
      <c r="A1263" s="2"/>
      <c r="B1263" s="130">
        <v>1257</v>
      </c>
      <c r="C1263" s="30"/>
      <c r="D1263" s="19"/>
      <c r="E1263" s="119" t="str">
        <f>IF(D1263&lt;&gt;"",VLOOKUP(D1263,التكويد!X:Z,2,0),"")</f>
        <v/>
      </c>
      <c r="F1263" s="8"/>
      <c r="G1263" s="19"/>
      <c r="H1263" s="122" t="str">
        <f>IF(G1263&lt;&gt;"",VLOOKUP(G1263,التكويد!D:E,2,0),"")</f>
        <v/>
      </c>
      <c r="I1263" s="9"/>
      <c r="J1263" s="10"/>
      <c r="K1263" s="125">
        <f t="shared" si="18"/>
        <v>0</v>
      </c>
      <c r="L1263" s="2"/>
      <c r="M1263" s="11"/>
      <c r="N1263" s="10"/>
      <c r="O1263" s="12"/>
      <c r="P1263" s="28">
        <f t="shared" si="19"/>
        <v>0</v>
      </c>
    </row>
    <row r="1264" spans="1:16" ht="17.25" thickTop="1" thickBot="1">
      <c r="A1264" s="2"/>
      <c r="B1264" s="130">
        <v>1258</v>
      </c>
      <c r="C1264" s="30"/>
      <c r="D1264" s="19"/>
      <c r="E1264" s="119" t="str">
        <f>IF(D1264&lt;&gt;"",VLOOKUP(D1264,التكويد!X:Z,2,0),"")</f>
        <v/>
      </c>
      <c r="F1264" s="8"/>
      <c r="G1264" s="19"/>
      <c r="H1264" s="122" t="str">
        <f>IF(G1264&lt;&gt;"",VLOOKUP(G1264,التكويد!D:E,2,0),"")</f>
        <v/>
      </c>
      <c r="I1264" s="9"/>
      <c r="J1264" s="10"/>
      <c r="K1264" s="125">
        <f t="shared" si="18"/>
        <v>0</v>
      </c>
      <c r="L1264" s="2"/>
      <c r="M1264" s="11"/>
      <c r="N1264" s="10"/>
      <c r="O1264" s="12"/>
      <c r="P1264" s="28">
        <f t="shared" si="19"/>
        <v>0</v>
      </c>
    </row>
    <row r="1265" spans="1:16" ht="17.25" thickTop="1" thickBot="1">
      <c r="A1265" s="2"/>
      <c r="B1265" s="130">
        <v>1259</v>
      </c>
      <c r="C1265" s="30"/>
      <c r="D1265" s="19"/>
      <c r="E1265" s="119" t="str">
        <f>IF(D1265&lt;&gt;"",VLOOKUP(D1265,التكويد!X:Z,2,0),"")</f>
        <v/>
      </c>
      <c r="F1265" s="8"/>
      <c r="G1265" s="19"/>
      <c r="H1265" s="122" t="str">
        <f>IF(G1265&lt;&gt;"",VLOOKUP(G1265,التكويد!D:E,2,0),"")</f>
        <v/>
      </c>
      <c r="I1265" s="9"/>
      <c r="J1265" s="10"/>
      <c r="K1265" s="125">
        <f t="shared" si="18"/>
        <v>0</v>
      </c>
      <c r="L1265" s="2"/>
      <c r="M1265" s="11"/>
      <c r="N1265" s="10"/>
      <c r="O1265" s="12"/>
      <c r="P1265" s="28">
        <f t="shared" si="19"/>
        <v>0</v>
      </c>
    </row>
    <row r="1266" spans="1:16" ht="17.25" thickTop="1" thickBot="1">
      <c r="A1266" s="2"/>
      <c r="B1266" s="130">
        <v>1260</v>
      </c>
      <c r="C1266" s="30"/>
      <c r="D1266" s="19"/>
      <c r="E1266" s="119" t="str">
        <f>IF(D1266&lt;&gt;"",VLOOKUP(D1266,التكويد!X:Z,2,0),"")</f>
        <v/>
      </c>
      <c r="F1266" s="8"/>
      <c r="G1266" s="19"/>
      <c r="H1266" s="122" t="str">
        <f>IF(G1266&lt;&gt;"",VLOOKUP(G1266,التكويد!D:E,2,0),"")</f>
        <v/>
      </c>
      <c r="I1266" s="9"/>
      <c r="J1266" s="10"/>
      <c r="K1266" s="125">
        <f t="shared" si="18"/>
        <v>0</v>
      </c>
      <c r="L1266" s="2"/>
      <c r="M1266" s="11"/>
      <c r="N1266" s="10"/>
      <c r="O1266" s="12"/>
      <c r="P1266" s="28">
        <f t="shared" si="19"/>
        <v>0</v>
      </c>
    </row>
    <row r="1267" spans="1:16" ht="17.25" thickTop="1" thickBot="1">
      <c r="A1267" s="2"/>
      <c r="B1267" s="130">
        <v>1261</v>
      </c>
      <c r="C1267" s="30"/>
      <c r="D1267" s="19"/>
      <c r="E1267" s="119" t="str">
        <f>IF(D1267&lt;&gt;"",VLOOKUP(D1267,التكويد!X:Z,2,0),"")</f>
        <v/>
      </c>
      <c r="F1267" s="8"/>
      <c r="G1267" s="19"/>
      <c r="H1267" s="122" t="str">
        <f>IF(G1267&lt;&gt;"",VLOOKUP(G1267,التكويد!D:E,2,0),"")</f>
        <v/>
      </c>
      <c r="I1267" s="9"/>
      <c r="J1267" s="10"/>
      <c r="K1267" s="125">
        <f t="shared" si="18"/>
        <v>0</v>
      </c>
      <c r="L1267" s="2"/>
      <c r="M1267" s="11"/>
      <c r="N1267" s="10"/>
      <c r="O1267" s="12"/>
      <c r="P1267" s="28">
        <f t="shared" si="19"/>
        <v>0</v>
      </c>
    </row>
    <row r="1268" spans="1:16" ht="17.25" thickTop="1" thickBot="1">
      <c r="A1268" s="2"/>
      <c r="B1268" s="130">
        <v>1262</v>
      </c>
      <c r="C1268" s="30"/>
      <c r="D1268" s="19"/>
      <c r="E1268" s="119" t="str">
        <f>IF(D1268&lt;&gt;"",VLOOKUP(D1268,التكويد!X:Z,2,0),"")</f>
        <v/>
      </c>
      <c r="F1268" s="8"/>
      <c r="G1268" s="19"/>
      <c r="H1268" s="122" t="str">
        <f>IF(G1268&lt;&gt;"",VLOOKUP(G1268,التكويد!D:E,2,0),"")</f>
        <v/>
      </c>
      <c r="I1268" s="9"/>
      <c r="J1268" s="10"/>
      <c r="K1268" s="125">
        <f t="shared" si="18"/>
        <v>0</v>
      </c>
      <c r="L1268" s="2"/>
      <c r="M1268" s="11"/>
      <c r="N1268" s="10"/>
      <c r="O1268" s="12"/>
      <c r="P1268" s="28">
        <f t="shared" si="19"/>
        <v>0</v>
      </c>
    </row>
    <row r="1269" spans="1:16" ht="17.25" thickTop="1" thickBot="1">
      <c r="A1269" s="2"/>
      <c r="B1269" s="130">
        <v>1263</v>
      </c>
      <c r="C1269" s="30"/>
      <c r="D1269" s="19"/>
      <c r="E1269" s="119" t="str">
        <f>IF(D1269&lt;&gt;"",VLOOKUP(D1269,التكويد!X:Z,2,0),"")</f>
        <v/>
      </c>
      <c r="F1269" s="8"/>
      <c r="G1269" s="19"/>
      <c r="H1269" s="122" t="str">
        <f>IF(G1269&lt;&gt;"",VLOOKUP(G1269,التكويد!D:E,2,0),"")</f>
        <v/>
      </c>
      <c r="I1269" s="9"/>
      <c r="J1269" s="10"/>
      <c r="K1269" s="125">
        <f t="shared" si="18"/>
        <v>0</v>
      </c>
      <c r="L1269" s="2"/>
      <c r="M1269" s="11"/>
      <c r="N1269" s="10"/>
      <c r="O1269" s="12"/>
      <c r="P1269" s="28">
        <f t="shared" si="19"/>
        <v>0</v>
      </c>
    </row>
    <row r="1270" spans="1:16" ht="17.25" thickTop="1" thickBot="1">
      <c r="A1270" s="2"/>
      <c r="B1270" s="130">
        <v>1264</v>
      </c>
      <c r="C1270" s="30"/>
      <c r="D1270" s="19"/>
      <c r="E1270" s="119" t="str">
        <f>IF(D1270&lt;&gt;"",VLOOKUP(D1270,التكويد!X:Z,2,0),"")</f>
        <v/>
      </c>
      <c r="F1270" s="8"/>
      <c r="G1270" s="19"/>
      <c r="H1270" s="122" t="str">
        <f>IF(G1270&lt;&gt;"",VLOOKUP(G1270,التكويد!D:E,2,0),"")</f>
        <v/>
      </c>
      <c r="I1270" s="9"/>
      <c r="J1270" s="10"/>
      <c r="K1270" s="125">
        <f t="shared" si="18"/>
        <v>0</v>
      </c>
      <c r="L1270" s="2"/>
      <c r="M1270" s="11"/>
      <c r="N1270" s="10"/>
      <c r="O1270" s="12"/>
      <c r="P1270" s="28">
        <f t="shared" si="19"/>
        <v>0</v>
      </c>
    </row>
    <row r="1271" spans="1:16" ht="17.25" thickTop="1" thickBot="1">
      <c r="A1271" s="2"/>
      <c r="B1271" s="130">
        <v>1265</v>
      </c>
      <c r="C1271" s="30"/>
      <c r="D1271" s="19"/>
      <c r="E1271" s="119" t="str">
        <f>IF(D1271&lt;&gt;"",VLOOKUP(D1271,التكويد!X:Z,2,0),"")</f>
        <v/>
      </c>
      <c r="F1271" s="8"/>
      <c r="G1271" s="19"/>
      <c r="H1271" s="122" t="str">
        <f>IF(G1271&lt;&gt;"",VLOOKUP(G1271,التكويد!D:E,2,0),"")</f>
        <v/>
      </c>
      <c r="I1271" s="9"/>
      <c r="J1271" s="10"/>
      <c r="K1271" s="125">
        <f t="shared" ref="K1271:K1278" si="20">I1271*J1271</f>
        <v>0</v>
      </c>
      <c r="L1271" s="2"/>
      <c r="M1271" s="11"/>
      <c r="N1271" s="10"/>
      <c r="O1271" s="12"/>
      <c r="P1271" s="28">
        <f t="shared" ref="P1271:P1278" si="21">IF((M1271+N1271+O1271)&lt;&gt;K1271,1,0)</f>
        <v>0</v>
      </c>
    </row>
    <row r="1272" spans="1:16" ht="17.25" thickTop="1" thickBot="1">
      <c r="A1272" s="2"/>
      <c r="B1272" s="130">
        <v>1266</v>
      </c>
      <c r="C1272" s="30"/>
      <c r="D1272" s="19"/>
      <c r="E1272" s="119" t="str">
        <f>IF(D1272&lt;&gt;"",VLOOKUP(D1272,التكويد!X:Z,2,0),"")</f>
        <v/>
      </c>
      <c r="F1272" s="8"/>
      <c r="G1272" s="19"/>
      <c r="H1272" s="122" t="str">
        <f>IF(G1272&lt;&gt;"",VLOOKUP(G1272,التكويد!D:E,2,0),"")</f>
        <v/>
      </c>
      <c r="I1272" s="9"/>
      <c r="J1272" s="10"/>
      <c r="K1272" s="125">
        <f t="shared" si="20"/>
        <v>0</v>
      </c>
      <c r="L1272" s="2"/>
      <c r="M1272" s="11"/>
      <c r="N1272" s="10"/>
      <c r="O1272" s="12"/>
      <c r="P1272" s="28">
        <f t="shared" si="21"/>
        <v>0</v>
      </c>
    </row>
    <row r="1273" spans="1:16" ht="17.25" thickTop="1" thickBot="1">
      <c r="A1273" s="2"/>
      <c r="B1273" s="130">
        <v>1267</v>
      </c>
      <c r="C1273" s="30"/>
      <c r="D1273" s="19"/>
      <c r="E1273" s="119" t="str">
        <f>IF(D1273&lt;&gt;"",VLOOKUP(D1273,التكويد!X:Z,2,0),"")</f>
        <v/>
      </c>
      <c r="F1273" s="8"/>
      <c r="G1273" s="19"/>
      <c r="H1273" s="122" t="str">
        <f>IF(G1273&lt;&gt;"",VLOOKUP(G1273,التكويد!D:E,2,0),"")</f>
        <v/>
      </c>
      <c r="I1273" s="9"/>
      <c r="J1273" s="10"/>
      <c r="K1273" s="125">
        <f t="shared" si="20"/>
        <v>0</v>
      </c>
      <c r="L1273" s="2"/>
      <c r="M1273" s="11"/>
      <c r="N1273" s="10"/>
      <c r="O1273" s="12"/>
      <c r="P1273" s="28">
        <f t="shared" si="21"/>
        <v>0</v>
      </c>
    </row>
    <row r="1274" spans="1:16" ht="17.25" thickTop="1" thickBot="1">
      <c r="A1274" s="2"/>
      <c r="B1274" s="130">
        <v>1268</v>
      </c>
      <c r="C1274" s="30"/>
      <c r="D1274" s="19"/>
      <c r="E1274" s="119" t="str">
        <f>IF(D1274&lt;&gt;"",VLOOKUP(D1274,التكويد!X:Z,2,0),"")</f>
        <v/>
      </c>
      <c r="F1274" s="8"/>
      <c r="G1274" s="19"/>
      <c r="H1274" s="122" t="str">
        <f>IF(G1274&lt;&gt;"",VLOOKUP(G1274,التكويد!D:E,2,0),"")</f>
        <v/>
      </c>
      <c r="I1274" s="9"/>
      <c r="J1274" s="10"/>
      <c r="K1274" s="125">
        <f t="shared" si="20"/>
        <v>0</v>
      </c>
      <c r="L1274" s="2"/>
      <c r="M1274" s="11"/>
      <c r="N1274" s="10"/>
      <c r="O1274" s="12"/>
      <c r="P1274" s="28">
        <f t="shared" si="21"/>
        <v>0</v>
      </c>
    </row>
    <row r="1275" spans="1:16" ht="17.25" thickTop="1" thickBot="1">
      <c r="A1275" s="2"/>
      <c r="B1275" s="130">
        <v>1269</v>
      </c>
      <c r="C1275" s="30"/>
      <c r="D1275" s="19"/>
      <c r="E1275" s="119" t="str">
        <f>IF(D1275&lt;&gt;"",VLOOKUP(D1275,التكويد!X:Z,2,0),"")</f>
        <v/>
      </c>
      <c r="F1275" s="8"/>
      <c r="G1275" s="19"/>
      <c r="H1275" s="122" t="str">
        <f>IF(G1275&lt;&gt;"",VLOOKUP(G1275,التكويد!D:E,2,0),"")</f>
        <v/>
      </c>
      <c r="I1275" s="9"/>
      <c r="J1275" s="10"/>
      <c r="K1275" s="125">
        <f t="shared" si="20"/>
        <v>0</v>
      </c>
      <c r="L1275" s="2"/>
      <c r="M1275" s="11"/>
      <c r="N1275" s="10"/>
      <c r="O1275" s="12"/>
      <c r="P1275" s="28">
        <f t="shared" si="21"/>
        <v>0</v>
      </c>
    </row>
    <row r="1276" spans="1:16" ht="17.25" thickTop="1" thickBot="1">
      <c r="A1276" s="2"/>
      <c r="B1276" s="130">
        <v>1270</v>
      </c>
      <c r="C1276" s="30"/>
      <c r="D1276" s="19"/>
      <c r="E1276" s="119" t="str">
        <f>IF(D1276&lt;&gt;"",VLOOKUP(D1276,التكويد!X:Z,2,0),"")</f>
        <v/>
      </c>
      <c r="F1276" s="8"/>
      <c r="G1276" s="19"/>
      <c r="H1276" s="122" t="str">
        <f>IF(G1276&lt;&gt;"",VLOOKUP(G1276,التكويد!D:E,2,0),"")</f>
        <v/>
      </c>
      <c r="I1276" s="9"/>
      <c r="J1276" s="10"/>
      <c r="K1276" s="125">
        <f t="shared" si="20"/>
        <v>0</v>
      </c>
      <c r="L1276" s="2"/>
      <c r="M1276" s="11"/>
      <c r="N1276" s="10"/>
      <c r="O1276" s="12"/>
      <c r="P1276" s="28">
        <f t="shared" si="21"/>
        <v>0</v>
      </c>
    </row>
    <row r="1277" spans="1:16" ht="17.25" thickTop="1" thickBot="1">
      <c r="A1277" s="2"/>
      <c r="B1277" s="130">
        <v>1271</v>
      </c>
      <c r="C1277" s="30"/>
      <c r="D1277" s="19"/>
      <c r="E1277" s="119" t="str">
        <f>IF(D1277&lt;&gt;"",VLOOKUP(D1277,التكويد!X:Z,2,0),"")</f>
        <v/>
      </c>
      <c r="F1277" s="8"/>
      <c r="G1277" s="19"/>
      <c r="H1277" s="122" t="str">
        <f>IF(G1277&lt;&gt;"",VLOOKUP(G1277,التكويد!D:E,2,0),"")</f>
        <v/>
      </c>
      <c r="I1277" s="9"/>
      <c r="J1277" s="10"/>
      <c r="K1277" s="125">
        <f t="shared" si="20"/>
        <v>0</v>
      </c>
      <c r="L1277" s="2"/>
      <c r="M1277" s="11"/>
      <c r="N1277" s="10"/>
      <c r="O1277" s="12"/>
      <c r="P1277" s="28">
        <f t="shared" si="21"/>
        <v>0</v>
      </c>
    </row>
    <row r="1278" spans="1:16" ht="17.25" thickTop="1" thickBot="1">
      <c r="A1278" s="2"/>
      <c r="B1278" s="130">
        <v>1272</v>
      </c>
      <c r="C1278" s="30"/>
      <c r="D1278" s="19"/>
      <c r="E1278" s="119" t="str">
        <f>IF(D1278&lt;&gt;"",VLOOKUP(D1278,التكويد!X:Z,2,0),"")</f>
        <v/>
      </c>
      <c r="F1278" s="8"/>
      <c r="G1278" s="19"/>
      <c r="H1278" s="122" t="str">
        <f>IF(G1278&lt;&gt;"",VLOOKUP(G1278,التكويد!D:E,2,0),"")</f>
        <v/>
      </c>
      <c r="I1278" s="9"/>
      <c r="J1278" s="10"/>
      <c r="K1278" s="125">
        <f t="shared" si="20"/>
        <v>0</v>
      </c>
      <c r="L1278" s="2"/>
      <c r="M1278" s="11"/>
      <c r="N1278" s="10"/>
      <c r="O1278" s="12"/>
      <c r="P1278" s="28">
        <f t="shared" si="21"/>
        <v>0</v>
      </c>
    </row>
    <row r="1279" spans="1:16" ht="17.25" thickTop="1" thickBot="1">
      <c r="A1279" s="2"/>
      <c r="B1279" s="130">
        <v>1273</v>
      </c>
      <c r="C1279" s="30"/>
      <c r="D1279" s="19"/>
      <c r="E1279" s="119" t="str">
        <f>IF(D1279&lt;&gt;"",VLOOKUP(D1279,التكويد!X:Z,2,0),"")</f>
        <v/>
      </c>
      <c r="F1279" s="8"/>
      <c r="G1279" s="19"/>
      <c r="H1279" s="122" t="str">
        <f>IF(G1279&lt;&gt;"",VLOOKUP(G1279,التكويد!D:E,2,0),"")</f>
        <v/>
      </c>
      <c r="I1279" s="9"/>
      <c r="J1279" s="10"/>
      <c r="K1279" s="125">
        <f t="shared" si="0"/>
        <v>0</v>
      </c>
      <c r="L1279" s="2"/>
      <c r="M1279" s="11"/>
      <c r="N1279" s="10"/>
      <c r="O1279" s="12"/>
      <c r="P1279" s="28">
        <f t="shared" si="1"/>
        <v>0</v>
      </c>
    </row>
    <row r="1280" spans="1:16" ht="17.25" thickTop="1" thickBot="1">
      <c r="A1280" s="2"/>
      <c r="B1280" s="130">
        <v>1274</v>
      </c>
      <c r="C1280" s="30"/>
      <c r="D1280" s="19"/>
      <c r="E1280" s="119" t="str">
        <f>IF(D1280&lt;&gt;"",VLOOKUP(D1280,التكويد!X:Z,2,0),"")</f>
        <v/>
      </c>
      <c r="F1280" s="8"/>
      <c r="G1280" s="19"/>
      <c r="H1280" s="122" t="str">
        <f>IF(G1280&lt;&gt;"",VLOOKUP(G1280,التكويد!D:E,2,0),"")</f>
        <v/>
      </c>
      <c r="I1280" s="9"/>
      <c r="J1280" s="10"/>
      <c r="K1280" s="125">
        <f t="shared" si="0"/>
        <v>0</v>
      </c>
      <c r="L1280" s="2"/>
      <c r="M1280" s="11"/>
      <c r="N1280" s="10"/>
      <c r="O1280" s="12"/>
      <c r="P1280" s="28">
        <f t="shared" si="1"/>
        <v>0</v>
      </c>
    </row>
    <row r="1281" spans="1:16" ht="17.25" thickTop="1" thickBot="1">
      <c r="A1281" s="2"/>
      <c r="B1281" s="130">
        <v>1275</v>
      </c>
      <c r="C1281" s="30"/>
      <c r="D1281" s="19"/>
      <c r="E1281" s="119" t="str">
        <f>IF(D1281&lt;&gt;"",VLOOKUP(D1281,التكويد!X:Z,2,0),"")</f>
        <v/>
      </c>
      <c r="F1281" s="8"/>
      <c r="G1281" s="19"/>
      <c r="H1281" s="122" t="str">
        <f>IF(G1281&lt;&gt;"",VLOOKUP(G1281,التكويد!D:E,2,0),"")</f>
        <v/>
      </c>
      <c r="I1281" s="9"/>
      <c r="J1281" s="10"/>
      <c r="K1281" s="125">
        <f t="shared" si="0"/>
        <v>0</v>
      </c>
      <c r="L1281" s="2"/>
      <c r="M1281" s="11"/>
      <c r="N1281" s="10"/>
      <c r="O1281" s="12"/>
      <c r="P1281" s="28">
        <f t="shared" si="1"/>
        <v>0</v>
      </c>
    </row>
    <row r="1282" spans="1:16" ht="17.25" thickTop="1" thickBot="1">
      <c r="A1282" s="2"/>
      <c r="B1282" s="130">
        <v>1276</v>
      </c>
      <c r="C1282" s="30"/>
      <c r="D1282" s="19"/>
      <c r="E1282" s="119" t="str">
        <f>IF(D1282&lt;&gt;"",VLOOKUP(D1282,التكويد!X:Z,2,0),"")</f>
        <v/>
      </c>
      <c r="F1282" s="8"/>
      <c r="G1282" s="19"/>
      <c r="H1282" s="122" t="str">
        <f>IF(G1282&lt;&gt;"",VLOOKUP(G1282,التكويد!D:E,2,0),"")</f>
        <v/>
      </c>
      <c r="I1282" s="9"/>
      <c r="J1282" s="10"/>
      <c r="K1282" s="125">
        <f t="shared" si="0"/>
        <v>0</v>
      </c>
      <c r="L1282" s="2"/>
      <c r="M1282" s="11"/>
      <c r="N1282" s="10"/>
      <c r="O1282" s="12"/>
      <c r="P1282" s="28">
        <f t="shared" si="1"/>
        <v>0</v>
      </c>
    </row>
    <row r="1283" spans="1:16" ht="17.25" thickTop="1" thickBot="1">
      <c r="A1283" s="2"/>
      <c r="B1283" s="130">
        <v>1277</v>
      </c>
      <c r="C1283" s="30"/>
      <c r="D1283" s="19"/>
      <c r="E1283" s="119" t="str">
        <f>IF(D1283&lt;&gt;"",VLOOKUP(D1283,التكويد!X:Z,2,0),"")</f>
        <v/>
      </c>
      <c r="F1283" s="8"/>
      <c r="G1283" s="19"/>
      <c r="H1283" s="122" t="str">
        <f>IF(G1283&lt;&gt;"",VLOOKUP(G1283,التكويد!D:E,2,0),"")</f>
        <v/>
      </c>
      <c r="I1283" s="9"/>
      <c r="J1283" s="10"/>
      <c r="K1283" s="125">
        <f t="shared" si="0"/>
        <v>0</v>
      </c>
      <c r="L1283" s="2"/>
      <c r="M1283" s="11"/>
      <c r="N1283" s="10"/>
      <c r="O1283" s="12"/>
      <c r="P1283" s="28">
        <f t="shared" si="1"/>
        <v>0</v>
      </c>
    </row>
    <row r="1284" spans="1:16" ht="17.25" thickTop="1" thickBot="1">
      <c r="A1284" s="2"/>
      <c r="B1284" s="130">
        <v>1278</v>
      </c>
      <c r="C1284" s="30"/>
      <c r="D1284" s="19"/>
      <c r="E1284" s="119" t="str">
        <f>IF(D1284&lt;&gt;"",VLOOKUP(D1284,التكويد!X:Z,2,0),"")</f>
        <v/>
      </c>
      <c r="F1284" s="8"/>
      <c r="G1284" s="19"/>
      <c r="H1284" s="122" t="str">
        <f>IF(G1284&lt;&gt;"",VLOOKUP(G1284,التكويد!D:E,2,0),"")</f>
        <v/>
      </c>
      <c r="I1284" s="9"/>
      <c r="J1284" s="10"/>
      <c r="K1284" s="125">
        <f t="shared" si="0"/>
        <v>0</v>
      </c>
      <c r="L1284" s="2"/>
      <c r="M1284" s="11"/>
      <c r="N1284" s="10"/>
      <c r="O1284" s="12"/>
      <c r="P1284" s="28">
        <f t="shared" si="1"/>
        <v>0</v>
      </c>
    </row>
    <row r="1285" spans="1:16" ht="17.25" thickTop="1" thickBot="1">
      <c r="A1285" s="2"/>
      <c r="B1285" s="130">
        <v>1279</v>
      </c>
      <c r="C1285" s="30"/>
      <c r="D1285" s="19"/>
      <c r="E1285" s="119" t="str">
        <f>IF(D1285&lt;&gt;"",VLOOKUP(D1285,التكويد!X:Z,2,0),"")</f>
        <v/>
      </c>
      <c r="F1285" s="8"/>
      <c r="G1285" s="19"/>
      <c r="H1285" s="122" t="str">
        <f>IF(G1285&lt;&gt;"",VLOOKUP(G1285,التكويد!D:E,2,0),"")</f>
        <v/>
      </c>
      <c r="I1285" s="9"/>
      <c r="J1285" s="10"/>
      <c r="K1285" s="125">
        <f t="shared" si="0"/>
        <v>0</v>
      </c>
      <c r="L1285" s="2"/>
      <c r="M1285" s="11"/>
      <c r="N1285" s="10"/>
      <c r="O1285" s="12"/>
      <c r="P1285" s="28">
        <f t="shared" si="1"/>
        <v>0</v>
      </c>
    </row>
    <row r="1286" spans="1:16" ht="17.25" thickTop="1" thickBot="1">
      <c r="A1286" s="2"/>
      <c r="B1286" s="130">
        <v>1280</v>
      </c>
      <c r="C1286" s="30"/>
      <c r="D1286" s="19"/>
      <c r="E1286" s="119" t="str">
        <f>IF(D1286&lt;&gt;"",VLOOKUP(D1286,التكويد!X:Z,2,0),"")</f>
        <v/>
      </c>
      <c r="F1286" s="8"/>
      <c r="G1286" s="19"/>
      <c r="H1286" s="122" t="str">
        <f>IF(G1286&lt;&gt;"",VLOOKUP(G1286,التكويد!D:E,2,0),"")</f>
        <v/>
      </c>
      <c r="I1286" s="9"/>
      <c r="J1286" s="10"/>
      <c r="K1286" s="125">
        <f t="shared" si="0"/>
        <v>0</v>
      </c>
      <c r="L1286" s="2"/>
      <c r="M1286" s="11"/>
      <c r="N1286" s="10"/>
      <c r="O1286" s="12"/>
      <c r="P1286" s="28">
        <f t="shared" si="1"/>
        <v>0</v>
      </c>
    </row>
    <row r="1287" spans="1:16" ht="17.25" thickTop="1" thickBot="1">
      <c r="A1287" s="2"/>
      <c r="B1287" s="130">
        <v>1281</v>
      </c>
      <c r="C1287" s="30"/>
      <c r="D1287" s="19"/>
      <c r="E1287" s="119" t="str">
        <f>IF(D1287&lt;&gt;"",VLOOKUP(D1287,التكويد!X:Z,2,0),"")</f>
        <v/>
      </c>
      <c r="F1287" s="8"/>
      <c r="G1287" s="19"/>
      <c r="H1287" s="122" t="str">
        <f>IF(G1287&lt;&gt;"",VLOOKUP(G1287,التكويد!D:E,2,0),"")</f>
        <v/>
      </c>
      <c r="I1287" s="9"/>
      <c r="J1287" s="10"/>
      <c r="K1287" s="125">
        <f t="shared" ref="K1287:K1350" si="22">I1287*J1287</f>
        <v>0</v>
      </c>
      <c r="L1287" s="2"/>
      <c r="M1287" s="11"/>
      <c r="N1287" s="10"/>
      <c r="O1287" s="12"/>
      <c r="P1287" s="28">
        <f t="shared" ref="P1287:P1350" si="23">IF((M1287+N1287+O1287)&lt;&gt;K1287,1,0)</f>
        <v>0</v>
      </c>
    </row>
    <row r="1288" spans="1:16" ht="17.25" thickTop="1" thickBot="1">
      <c r="A1288" s="2"/>
      <c r="B1288" s="130">
        <v>1282</v>
      </c>
      <c r="C1288" s="30"/>
      <c r="D1288" s="19"/>
      <c r="E1288" s="119" t="str">
        <f>IF(D1288&lt;&gt;"",VLOOKUP(D1288,التكويد!X:Z,2,0),"")</f>
        <v/>
      </c>
      <c r="F1288" s="8"/>
      <c r="G1288" s="19"/>
      <c r="H1288" s="122" t="str">
        <f>IF(G1288&lt;&gt;"",VLOOKUP(G1288,التكويد!D:E,2,0),"")</f>
        <v/>
      </c>
      <c r="I1288" s="9"/>
      <c r="J1288" s="10"/>
      <c r="K1288" s="125">
        <f t="shared" si="22"/>
        <v>0</v>
      </c>
      <c r="L1288" s="2"/>
      <c r="M1288" s="11"/>
      <c r="N1288" s="10"/>
      <c r="O1288" s="12"/>
      <c r="P1288" s="28">
        <f t="shared" si="23"/>
        <v>0</v>
      </c>
    </row>
    <row r="1289" spans="1:16" ht="17.25" thickTop="1" thickBot="1">
      <c r="A1289" s="2"/>
      <c r="B1289" s="130">
        <v>1283</v>
      </c>
      <c r="C1289" s="30"/>
      <c r="D1289" s="19"/>
      <c r="E1289" s="119" t="str">
        <f>IF(D1289&lt;&gt;"",VLOOKUP(D1289,التكويد!X:Z,2,0),"")</f>
        <v/>
      </c>
      <c r="F1289" s="8"/>
      <c r="G1289" s="19"/>
      <c r="H1289" s="122" t="str">
        <f>IF(G1289&lt;&gt;"",VLOOKUP(G1289,التكويد!D:E,2,0),"")</f>
        <v/>
      </c>
      <c r="I1289" s="9"/>
      <c r="J1289" s="10"/>
      <c r="K1289" s="125">
        <f t="shared" si="22"/>
        <v>0</v>
      </c>
      <c r="L1289" s="2"/>
      <c r="M1289" s="11"/>
      <c r="N1289" s="10"/>
      <c r="O1289" s="12"/>
      <c r="P1289" s="28">
        <f t="shared" si="23"/>
        <v>0</v>
      </c>
    </row>
    <row r="1290" spans="1:16" ht="17.25" thickTop="1" thickBot="1">
      <c r="A1290" s="2"/>
      <c r="B1290" s="130">
        <v>1284</v>
      </c>
      <c r="C1290" s="30"/>
      <c r="D1290" s="19"/>
      <c r="E1290" s="119" t="str">
        <f>IF(D1290&lt;&gt;"",VLOOKUP(D1290,التكويد!X:Z,2,0),"")</f>
        <v/>
      </c>
      <c r="F1290" s="8"/>
      <c r="G1290" s="19"/>
      <c r="H1290" s="122" t="str">
        <f>IF(G1290&lt;&gt;"",VLOOKUP(G1290,التكويد!D:E,2,0),"")</f>
        <v/>
      </c>
      <c r="I1290" s="9"/>
      <c r="J1290" s="10"/>
      <c r="K1290" s="125">
        <f t="shared" si="22"/>
        <v>0</v>
      </c>
      <c r="L1290" s="2"/>
      <c r="M1290" s="11"/>
      <c r="N1290" s="10"/>
      <c r="O1290" s="12"/>
      <c r="P1290" s="28">
        <f t="shared" si="23"/>
        <v>0</v>
      </c>
    </row>
    <row r="1291" spans="1:16" ht="17.25" thickTop="1" thickBot="1">
      <c r="A1291" s="2"/>
      <c r="B1291" s="130">
        <v>1285</v>
      </c>
      <c r="C1291" s="30"/>
      <c r="D1291" s="19"/>
      <c r="E1291" s="119" t="str">
        <f>IF(D1291&lt;&gt;"",VLOOKUP(D1291,التكويد!X:Z,2,0),"")</f>
        <v/>
      </c>
      <c r="F1291" s="8"/>
      <c r="G1291" s="19"/>
      <c r="H1291" s="122" t="str">
        <f>IF(G1291&lt;&gt;"",VLOOKUP(G1291,التكويد!D:E,2,0),"")</f>
        <v/>
      </c>
      <c r="I1291" s="9"/>
      <c r="J1291" s="10"/>
      <c r="K1291" s="125">
        <f t="shared" si="22"/>
        <v>0</v>
      </c>
      <c r="L1291" s="2"/>
      <c r="M1291" s="11"/>
      <c r="N1291" s="10"/>
      <c r="O1291" s="12"/>
      <c r="P1291" s="28">
        <f t="shared" si="23"/>
        <v>0</v>
      </c>
    </row>
    <row r="1292" spans="1:16" ht="17.25" thickTop="1" thickBot="1">
      <c r="A1292" s="2"/>
      <c r="B1292" s="130">
        <v>1286</v>
      </c>
      <c r="C1292" s="30"/>
      <c r="D1292" s="19"/>
      <c r="E1292" s="119" t="str">
        <f>IF(D1292&lt;&gt;"",VLOOKUP(D1292,التكويد!X:Z,2,0),"")</f>
        <v/>
      </c>
      <c r="F1292" s="8"/>
      <c r="G1292" s="19"/>
      <c r="H1292" s="122" t="str">
        <f>IF(G1292&lt;&gt;"",VLOOKUP(G1292,التكويد!D:E,2,0),"")</f>
        <v/>
      </c>
      <c r="I1292" s="9"/>
      <c r="J1292" s="10"/>
      <c r="K1292" s="125">
        <f t="shared" si="22"/>
        <v>0</v>
      </c>
      <c r="L1292" s="2"/>
      <c r="M1292" s="11"/>
      <c r="N1292" s="10"/>
      <c r="O1292" s="12"/>
      <c r="P1292" s="28">
        <f t="shared" si="23"/>
        <v>0</v>
      </c>
    </row>
    <row r="1293" spans="1:16" ht="17.25" thickTop="1" thickBot="1">
      <c r="A1293" s="2"/>
      <c r="B1293" s="130">
        <v>1287</v>
      </c>
      <c r="C1293" s="30"/>
      <c r="D1293" s="19"/>
      <c r="E1293" s="119" t="str">
        <f>IF(D1293&lt;&gt;"",VLOOKUP(D1293,التكويد!X:Z,2,0),"")</f>
        <v/>
      </c>
      <c r="F1293" s="8"/>
      <c r="G1293" s="19"/>
      <c r="H1293" s="122" t="str">
        <f>IF(G1293&lt;&gt;"",VLOOKUP(G1293,التكويد!D:E,2,0),"")</f>
        <v/>
      </c>
      <c r="I1293" s="9"/>
      <c r="J1293" s="10"/>
      <c r="K1293" s="125">
        <f t="shared" si="22"/>
        <v>0</v>
      </c>
      <c r="L1293" s="2"/>
      <c r="M1293" s="11"/>
      <c r="N1293" s="10"/>
      <c r="O1293" s="12"/>
      <c r="P1293" s="28">
        <f t="shared" si="23"/>
        <v>0</v>
      </c>
    </row>
    <row r="1294" spans="1:16" ht="17.25" thickTop="1" thickBot="1">
      <c r="A1294" s="2"/>
      <c r="B1294" s="130">
        <v>1288</v>
      </c>
      <c r="C1294" s="30"/>
      <c r="D1294" s="19"/>
      <c r="E1294" s="119" t="str">
        <f>IF(D1294&lt;&gt;"",VLOOKUP(D1294,التكويد!X:Z,2,0),"")</f>
        <v/>
      </c>
      <c r="F1294" s="8"/>
      <c r="G1294" s="19"/>
      <c r="H1294" s="122" t="str">
        <f>IF(G1294&lt;&gt;"",VLOOKUP(G1294,التكويد!D:E,2,0),"")</f>
        <v/>
      </c>
      <c r="I1294" s="9"/>
      <c r="J1294" s="10"/>
      <c r="K1294" s="125">
        <f t="shared" si="22"/>
        <v>0</v>
      </c>
      <c r="L1294" s="2"/>
      <c r="M1294" s="11"/>
      <c r="N1294" s="10"/>
      <c r="O1294" s="12"/>
      <c r="P1294" s="28">
        <f t="shared" si="23"/>
        <v>0</v>
      </c>
    </row>
    <row r="1295" spans="1:16" ht="17.25" thickTop="1" thickBot="1">
      <c r="A1295" s="2"/>
      <c r="B1295" s="130">
        <v>1289</v>
      </c>
      <c r="C1295" s="30"/>
      <c r="D1295" s="19"/>
      <c r="E1295" s="119" t="str">
        <f>IF(D1295&lt;&gt;"",VLOOKUP(D1295,التكويد!X:Z,2,0),"")</f>
        <v/>
      </c>
      <c r="F1295" s="8"/>
      <c r="G1295" s="19"/>
      <c r="H1295" s="122" t="str">
        <f>IF(G1295&lt;&gt;"",VLOOKUP(G1295,التكويد!D:E,2,0),"")</f>
        <v/>
      </c>
      <c r="I1295" s="9"/>
      <c r="J1295" s="10"/>
      <c r="K1295" s="125">
        <f t="shared" si="22"/>
        <v>0</v>
      </c>
      <c r="L1295" s="2"/>
      <c r="M1295" s="11"/>
      <c r="N1295" s="10"/>
      <c r="O1295" s="12"/>
      <c r="P1295" s="28">
        <f t="shared" si="23"/>
        <v>0</v>
      </c>
    </row>
    <row r="1296" spans="1:16" ht="17.25" thickTop="1" thickBot="1">
      <c r="A1296" s="2"/>
      <c r="B1296" s="130">
        <v>1290</v>
      </c>
      <c r="C1296" s="30"/>
      <c r="D1296" s="19"/>
      <c r="E1296" s="119" t="str">
        <f>IF(D1296&lt;&gt;"",VLOOKUP(D1296,التكويد!X:Z,2,0),"")</f>
        <v/>
      </c>
      <c r="F1296" s="8"/>
      <c r="G1296" s="19"/>
      <c r="H1296" s="122" t="str">
        <f>IF(G1296&lt;&gt;"",VLOOKUP(G1296,التكويد!D:E,2,0),"")</f>
        <v/>
      </c>
      <c r="I1296" s="9"/>
      <c r="J1296" s="10"/>
      <c r="K1296" s="125">
        <f t="shared" si="22"/>
        <v>0</v>
      </c>
      <c r="L1296" s="2"/>
      <c r="M1296" s="11"/>
      <c r="N1296" s="10"/>
      <c r="O1296" s="12"/>
      <c r="P1296" s="28">
        <f t="shared" si="23"/>
        <v>0</v>
      </c>
    </row>
    <row r="1297" spans="1:16" ht="17.25" thickTop="1" thickBot="1">
      <c r="A1297" s="2"/>
      <c r="B1297" s="130">
        <v>1291</v>
      </c>
      <c r="C1297" s="30"/>
      <c r="D1297" s="19"/>
      <c r="E1297" s="119" t="str">
        <f>IF(D1297&lt;&gt;"",VLOOKUP(D1297,التكويد!X:Z,2,0),"")</f>
        <v/>
      </c>
      <c r="F1297" s="8"/>
      <c r="G1297" s="19"/>
      <c r="H1297" s="122" t="str">
        <f>IF(G1297&lt;&gt;"",VLOOKUP(G1297,التكويد!D:E,2,0),"")</f>
        <v/>
      </c>
      <c r="I1297" s="9"/>
      <c r="J1297" s="10"/>
      <c r="K1297" s="125">
        <f t="shared" si="22"/>
        <v>0</v>
      </c>
      <c r="L1297" s="2"/>
      <c r="M1297" s="11"/>
      <c r="N1297" s="10"/>
      <c r="O1297" s="12"/>
      <c r="P1297" s="28">
        <f t="shared" si="23"/>
        <v>0</v>
      </c>
    </row>
    <row r="1298" spans="1:16" ht="17.25" thickTop="1" thickBot="1">
      <c r="A1298" s="2"/>
      <c r="B1298" s="130">
        <v>1292</v>
      </c>
      <c r="C1298" s="30"/>
      <c r="D1298" s="19"/>
      <c r="E1298" s="119" t="str">
        <f>IF(D1298&lt;&gt;"",VLOOKUP(D1298,التكويد!X:Z,2,0),"")</f>
        <v/>
      </c>
      <c r="F1298" s="8"/>
      <c r="G1298" s="19"/>
      <c r="H1298" s="122" t="str">
        <f>IF(G1298&lt;&gt;"",VLOOKUP(G1298,التكويد!D:E,2,0),"")</f>
        <v/>
      </c>
      <c r="I1298" s="9"/>
      <c r="J1298" s="10"/>
      <c r="K1298" s="125">
        <f t="shared" si="22"/>
        <v>0</v>
      </c>
      <c r="L1298" s="2"/>
      <c r="M1298" s="11"/>
      <c r="N1298" s="10"/>
      <c r="O1298" s="12"/>
      <c r="P1298" s="28">
        <f t="shared" si="23"/>
        <v>0</v>
      </c>
    </row>
    <row r="1299" spans="1:16" ht="17.25" thickTop="1" thickBot="1">
      <c r="A1299" s="2"/>
      <c r="B1299" s="130">
        <v>1293</v>
      </c>
      <c r="C1299" s="30"/>
      <c r="D1299" s="19"/>
      <c r="E1299" s="119" t="str">
        <f>IF(D1299&lt;&gt;"",VLOOKUP(D1299,التكويد!X:Z,2,0),"")</f>
        <v/>
      </c>
      <c r="F1299" s="8"/>
      <c r="G1299" s="19"/>
      <c r="H1299" s="122" t="str">
        <f>IF(G1299&lt;&gt;"",VLOOKUP(G1299,التكويد!D:E,2,0),"")</f>
        <v/>
      </c>
      <c r="I1299" s="9"/>
      <c r="J1299" s="10"/>
      <c r="K1299" s="125">
        <f t="shared" si="22"/>
        <v>0</v>
      </c>
      <c r="L1299" s="2"/>
      <c r="M1299" s="11"/>
      <c r="N1299" s="10"/>
      <c r="O1299" s="12"/>
      <c r="P1299" s="28">
        <f t="shared" si="23"/>
        <v>0</v>
      </c>
    </row>
    <row r="1300" spans="1:16" ht="17.25" thickTop="1" thickBot="1">
      <c r="A1300" s="2"/>
      <c r="B1300" s="130">
        <v>1294</v>
      </c>
      <c r="C1300" s="30"/>
      <c r="D1300" s="19"/>
      <c r="E1300" s="119" t="str">
        <f>IF(D1300&lt;&gt;"",VLOOKUP(D1300,التكويد!X:Z,2,0),"")</f>
        <v/>
      </c>
      <c r="F1300" s="8"/>
      <c r="G1300" s="19"/>
      <c r="H1300" s="122" t="str">
        <f>IF(G1300&lt;&gt;"",VLOOKUP(G1300,التكويد!D:E,2,0),"")</f>
        <v/>
      </c>
      <c r="I1300" s="9"/>
      <c r="J1300" s="10"/>
      <c r="K1300" s="125">
        <f t="shared" si="22"/>
        <v>0</v>
      </c>
      <c r="L1300" s="2"/>
      <c r="M1300" s="11"/>
      <c r="N1300" s="10"/>
      <c r="O1300" s="12"/>
      <c r="P1300" s="28">
        <f t="shared" si="23"/>
        <v>0</v>
      </c>
    </row>
    <row r="1301" spans="1:16" ht="17.25" thickTop="1" thickBot="1">
      <c r="A1301" s="2"/>
      <c r="B1301" s="130">
        <v>1295</v>
      </c>
      <c r="C1301" s="30"/>
      <c r="D1301" s="19"/>
      <c r="E1301" s="119" t="str">
        <f>IF(D1301&lt;&gt;"",VLOOKUP(D1301,التكويد!X:Z,2,0),"")</f>
        <v/>
      </c>
      <c r="F1301" s="8"/>
      <c r="G1301" s="19"/>
      <c r="H1301" s="122" t="str">
        <f>IF(G1301&lt;&gt;"",VLOOKUP(G1301,التكويد!D:E,2,0),"")</f>
        <v/>
      </c>
      <c r="I1301" s="9"/>
      <c r="J1301" s="10"/>
      <c r="K1301" s="125">
        <f t="shared" si="22"/>
        <v>0</v>
      </c>
      <c r="L1301" s="2"/>
      <c r="M1301" s="11"/>
      <c r="N1301" s="10"/>
      <c r="O1301" s="12"/>
      <c r="P1301" s="28">
        <f t="shared" si="23"/>
        <v>0</v>
      </c>
    </row>
    <row r="1302" spans="1:16" ht="17.25" thickTop="1" thickBot="1">
      <c r="A1302" s="2"/>
      <c r="B1302" s="130">
        <v>1296</v>
      </c>
      <c r="C1302" s="30"/>
      <c r="D1302" s="19"/>
      <c r="E1302" s="119" t="str">
        <f>IF(D1302&lt;&gt;"",VLOOKUP(D1302,التكويد!X:Z,2,0),"")</f>
        <v/>
      </c>
      <c r="F1302" s="8"/>
      <c r="G1302" s="19"/>
      <c r="H1302" s="122" t="str">
        <f>IF(G1302&lt;&gt;"",VLOOKUP(G1302,التكويد!D:E,2,0),"")</f>
        <v/>
      </c>
      <c r="I1302" s="9"/>
      <c r="J1302" s="10"/>
      <c r="K1302" s="125">
        <f t="shared" si="22"/>
        <v>0</v>
      </c>
      <c r="L1302" s="2"/>
      <c r="M1302" s="11"/>
      <c r="N1302" s="10"/>
      <c r="O1302" s="12"/>
      <c r="P1302" s="28">
        <f t="shared" si="23"/>
        <v>0</v>
      </c>
    </row>
    <row r="1303" spans="1:16" ht="17.25" thickTop="1" thickBot="1">
      <c r="A1303" s="2"/>
      <c r="B1303" s="130">
        <v>1297</v>
      </c>
      <c r="C1303" s="30"/>
      <c r="D1303" s="19"/>
      <c r="E1303" s="119" t="str">
        <f>IF(D1303&lt;&gt;"",VLOOKUP(D1303,التكويد!X:Z,2,0),"")</f>
        <v/>
      </c>
      <c r="F1303" s="8"/>
      <c r="G1303" s="19"/>
      <c r="H1303" s="122" t="str">
        <f>IF(G1303&lt;&gt;"",VLOOKUP(G1303,التكويد!D:E,2,0),"")</f>
        <v/>
      </c>
      <c r="I1303" s="9"/>
      <c r="J1303" s="10"/>
      <c r="K1303" s="125">
        <f t="shared" si="22"/>
        <v>0</v>
      </c>
      <c r="L1303" s="2"/>
      <c r="M1303" s="11"/>
      <c r="N1303" s="10"/>
      <c r="O1303" s="12"/>
      <c r="P1303" s="28">
        <f t="shared" si="23"/>
        <v>0</v>
      </c>
    </row>
    <row r="1304" spans="1:16" ht="17.25" thickTop="1" thickBot="1">
      <c r="A1304" s="2"/>
      <c r="B1304" s="130">
        <v>1298</v>
      </c>
      <c r="C1304" s="30"/>
      <c r="D1304" s="19"/>
      <c r="E1304" s="119" t="str">
        <f>IF(D1304&lt;&gt;"",VLOOKUP(D1304,التكويد!X:Z,2,0),"")</f>
        <v/>
      </c>
      <c r="F1304" s="8"/>
      <c r="G1304" s="19"/>
      <c r="H1304" s="122" t="str">
        <f>IF(G1304&lt;&gt;"",VLOOKUP(G1304,التكويد!D:E,2,0),"")</f>
        <v/>
      </c>
      <c r="I1304" s="9"/>
      <c r="J1304" s="10"/>
      <c r="K1304" s="125">
        <f t="shared" si="22"/>
        <v>0</v>
      </c>
      <c r="L1304" s="2"/>
      <c r="M1304" s="11"/>
      <c r="N1304" s="10"/>
      <c r="O1304" s="12"/>
      <c r="P1304" s="28">
        <f t="shared" si="23"/>
        <v>0</v>
      </c>
    </row>
    <row r="1305" spans="1:16" ht="17.25" thickTop="1" thickBot="1">
      <c r="A1305" s="2"/>
      <c r="B1305" s="130">
        <v>1299</v>
      </c>
      <c r="C1305" s="30"/>
      <c r="D1305" s="19"/>
      <c r="E1305" s="119" t="str">
        <f>IF(D1305&lt;&gt;"",VLOOKUP(D1305,التكويد!X:Z,2,0),"")</f>
        <v/>
      </c>
      <c r="F1305" s="8"/>
      <c r="G1305" s="19"/>
      <c r="H1305" s="122" t="str">
        <f>IF(G1305&lt;&gt;"",VLOOKUP(G1305,التكويد!D:E,2,0),"")</f>
        <v/>
      </c>
      <c r="I1305" s="9"/>
      <c r="J1305" s="10"/>
      <c r="K1305" s="125">
        <f t="shared" si="22"/>
        <v>0</v>
      </c>
      <c r="L1305" s="2"/>
      <c r="M1305" s="11"/>
      <c r="N1305" s="10"/>
      <c r="O1305" s="12"/>
      <c r="P1305" s="28">
        <f t="shared" si="23"/>
        <v>0</v>
      </c>
    </row>
    <row r="1306" spans="1:16" ht="17.25" thickTop="1" thickBot="1">
      <c r="A1306" s="2"/>
      <c r="B1306" s="130">
        <v>1300</v>
      </c>
      <c r="C1306" s="30"/>
      <c r="D1306" s="19"/>
      <c r="E1306" s="119" t="str">
        <f>IF(D1306&lt;&gt;"",VLOOKUP(D1306,التكويد!X:Z,2,0),"")</f>
        <v/>
      </c>
      <c r="F1306" s="8"/>
      <c r="G1306" s="19"/>
      <c r="H1306" s="122" t="str">
        <f>IF(G1306&lt;&gt;"",VLOOKUP(G1306,التكويد!D:E,2,0),"")</f>
        <v/>
      </c>
      <c r="I1306" s="9"/>
      <c r="J1306" s="10"/>
      <c r="K1306" s="125">
        <f t="shared" si="22"/>
        <v>0</v>
      </c>
      <c r="L1306" s="2"/>
      <c r="M1306" s="11"/>
      <c r="N1306" s="10"/>
      <c r="O1306" s="12"/>
      <c r="P1306" s="28">
        <f t="shared" si="23"/>
        <v>0</v>
      </c>
    </row>
    <row r="1307" spans="1:16" ht="17.25" thickTop="1" thickBot="1">
      <c r="A1307" s="2"/>
      <c r="B1307" s="130">
        <v>1301</v>
      </c>
      <c r="C1307" s="30"/>
      <c r="D1307" s="19"/>
      <c r="E1307" s="119" t="str">
        <f>IF(D1307&lt;&gt;"",VLOOKUP(D1307,التكويد!X:Z,2,0),"")</f>
        <v/>
      </c>
      <c r="F1307" s="8"/>
      <c r="G1307" s="19"/>
      <c r="H1307" s="122" t="str">
        <f>IF(G1307&lt;&gt;"",VLOOKUP(G1307,التكويد!D:E,2,0),"")</f>
        <v/>
      </c>
      <c r="I1307" s="9"/>
      <c r="J1307" s="10"/>
      <c r="K1307" s="125">
        <f t="shared" si="22"/>
        <v>0</v>
      </c>
      <c r="L1307" s="2"/>
      <c r="M1307" s="11"/>
      <c r="N1307" s="10"/>
      <c r="O1307" s="12"/>
      <c r="P1307" s="28">
        <f t="shared" si="23"/>
        <v>0</v>
      </c>
    </row>
    <row r="1308" spans="1:16" ht="17.25" thickTop="1" thickBot="1">
      <c r="A1308" s="2"/>
      <c r="B1308" s="130">
        <v>1302</v>
      </c>
      <c r="C1308" s="30"/>
      <c r="D1308" s="19"/>
      <c r="E1308" s="119" t="str">
        <f>IF(D1308&lt;&gt;"",VLOOKUP(D1308,التكويد!X:Z,2,0),"")</f>
        <v/>
      </c>
      <c r="F1308" s="8"/>
      <c r="G1308" s="19"/>
      <c r="H1308" s="122" t="str">
        <f>IF(G1308&lt;&gt;"",VLOOKUP(G1308,التكويد!D:E,2,0),"")</f>
        <v/>
      </c>
      <c r="I1308" s="9"/>
      <c r="J1308" s="10"/>
      <c r="K1308" s="125">
        <f t="shared" si="22"/>
        <v>0</v>
      </c>
      <c r="L1308" s="2"/>
      <c r="M1308" s="11"/>
      <c r="N1308" s="10"/>
      <c r="O1308" s="12"/>
      <c r="P1308" s="28">
        <f t="shared" si="23"/>
        <v>0</v>
      </c>
    </row>
    <row r="1309" spans="1:16" ht="17.25" thickTop="1" thickBot="1">
      <c r="A1309" s="2"/>
      <c r="B1309" s="130">
        <v>1303</v>
      </c>
      <c r="C1309" s="30"/>
      <c r="D1309" s="19"/>
      <c r="E1309" s="119" t="str">
        <f>IF(D1309&lt;&gt;"",VLOOKUP(D1309,التكويد!X:Z,2,0),"")</f>
        <v/>
      </c>
      <c r="F1309" s="8"/>
      <c r="G1309" s="19"/>
      <c r="H1309" s="122" t="str">
        <f>IF(G1309&lt;&gt;"",VLOOKUP(G1309,التكويد!D:E,2,0),"")</f>
        <v/>
      </c>
      <c r="I1309" s="9"/>
      <c r="J1309" s="10"/>
      <c r="K1309" s="125">
        <f t="shared" si="22"/>
        <v>0</v>
      </c>
      <c r="L1309" s="2"/>
      <c r="M1309" s="11"/>
      <c r="N1309" s="10"/>
      <c r="O1309" s="12"/>
      <c r="P1309" s="28">
        <f t="shared" si="23"/>
        <v>0</v>
      </c>
    </row>
    <row r="1310" spans="1:16" ht="17.25" thickTop="1" thickBot="1">
      <c r="A1310" s="2"/>
      <c r="B1310" s="130">
        <v>1304</v>
      </c>
      <c r="C1310" s="30"/>
      <c r="D1310" s="19"/>
      <c r="E1310" s="119" t="str">
        <f>IF(D1310&lt;&gt;"",VLOOKUP(D1310,التكويد!X:Z,2,0),"")</f>
        <v/>
      </c>
      <c r="F1310" s="8"/>
      <c r="G1310" s="19"/>
      <c r="H1310" s="122" t="str">
        <f>IF(G1310&lt;&gt;"",VLOOKUP(G1310,التكويد!D:E,2,0),"")</f>
        <v/>
      </c>
      <c r="I1310" s="9"/>
      <c r="J1310" s="10"/>
      <c r="K1310" s="125">
        <f t="shared" si="22"/>
        <v>0</v>
      </c>
      <c r="L1310" s="2"/>
      <c r="M1310" s="11"/>
      <c r="N1310" s="10"/>
      <c r="O1310" s="12"/>
      <c r="P1310" s="28">
        <f t="shared" si="23"/>
        <v>0</v>
      </c>
    </row>
    <row r="1311" spans="1:16" ht="17.25" thickTop="1" thickBot="1">
      <c r="A1311" s="2"/>
      <c r="B1311" s="130">
        <v>1305</v>
      </c>
      <c r="C1311" s="30"/>
      <c r="D1311" s="19"/>
      <c r="E1311" s="119" t="str">
        <f>IF(D1311&lt;&gt;"",VLOOKUP(D1311,التكويد!X:Z,2,0),"")</f>
        <v/>
      </c>
      <c r="F1311" s="8"/>
      <c r="G1311" s="19"/>
      <c r="H1311" s="122" t="str">
        <f>IF(G1311&lt;&gt;"",VLOOKUP(G1311,التكويد!D:E,2,0),"")</f>
        <v/>
      </c>
      <c r="I1311" s="9"/>
      <c r="J1311" s="10"/>
      <c r="K1311" s="125">
        <f t="shared" si="22"/>
        <v>0</v>
      </c>
      <c r="L1311" s="2"/>
      <c r="M1311" s="11"/>
      <c r="N1311" s="10"/>
      <c r="O1311" s="12"/>
      <c r="P1311" s="28">
        <f t="shared" si="23"/>
        <v>0</v>
      </c>
    </row>
    <row r="1312" spans="1:16" ht="17.25" thickTop="1" thickBot="1">
      <c r="A1312" s="2"/>
      <c r="B1312" s="130">
        <v>1306</v>
      </c>
      <c r="C1312" s="30"/>
      <c r="D1312" s="19"/>
      <c r="E1312" s="119" t="str">
        <f>IF(D1312&lt;&gt;"",VLOOKUP(D1312,التكويد!X:Z,2,0),"")</f>
        <v/>
      </c>
      <c r="F1312" s="8"/>
      <c r="G1312" s="19"/>
      <c r="H1312" s="122" t="str">
        <f>IF(G1312&lt;&gt;"",VLOOKUP(G1312,التكويد!D:E,2,0),"")</f>
        <v/>
      </c>
      <c r="I1312" s="9"/>
      <c r="J1312" s="10"/>
      <c r="K1312" s="125">
        <f t="shared" si="22"/>
        <v>0</v>
      </c>
      <c r="L1312" s="2"/>
      <c r="M1312" s="11"/>
      <c r="N1312" s="10"/>
      <c r="O1312" s="12"/>
      <c r="P1312" s="28">
        <f t="shared" si="23"/>
        <v>0</v>
      </c>
    </row>
    <row r="1313" spans="1:16" ht="17.25" thickTop="1" thickBot="1">
      <c r="A1313" s="2"/>
      <c r="B1313" s="130">
        <v>1307</v>
      </c>
      <c r="C1313" s="30"/>
      <c r="D1313" s="19"/>
      <c r="E1313" s="119" t="str">
        <f>IF(D1313&lt;&gt;"",VLOOKUP(D1313,التكويد!X:Z,2,0),"")</f>
        <v/>
      </c>
      <c r="F1313" s="8"/>
      <c r="G1313" s="19"/>
      <c r="H1313" s="122" t="str">
        <f>IF(G1313&lt;&gt;"",VLOOKUP(G1313,التكويد!D:E,2,0),"")</f>
        <v/>
      </c>
      <c r="I1313" s="9"/>
      <c r="J1313" s="10"/>
      <c r="K1313" s="125">
        <f t="shared" si="22"/>
        <v>0</v>
      </c>
      <c r="L1313" s="2"/>
      <c r="M1313" s="11"/>
      <c r="N1313" s="10"/>
      <c r="O1313" s="12"/>
      <c r="P1313" s="28">
        <f t="shared" si="23"/>
        <v>0</v>
      </c>
    </row>
    <row r="1314" spans="1:16" ht="17.25" thickTop="1" thickBot="1">
      <c r="A1314" s="2"/>
      <c r="B1314" s="130">
        <v>1308</v>
      </c>
      <c r="C1314" s="30"/>
      <c r="D1314" s="19"/>
      <c r="E1314" s="119" t="str">
        <f>IF(D1314&lt;&gt;"",VLOOKUP(D1314,التكويد!X:Z,2,0),"")</f>
        <v/>
      </c>
      <c r="F1314" s="8"/>
      <c r="G1314" s="19"/>
      <c r="H1314" s="122" t="str">
        <f>IF(G1314&lt;&gt;"",VLOOKUP(G1314,التكويد!D:E,2,0),"")</f>
        <v/>
      </c>
      <c r="I1314" s="9"/>
      <c r="J1314" s="10"/>
      <c r="K1314" s="125">
        <f t="shared" si="22"/>
        <v>0</v>
      </c>
      <c r="L1314" s="2"/>
      <c r="M1314" s="11"/>
      <c r="N1314" s="10"/>
      <c r="O1314" s="12"/>
      <c r="P1314" s="28">
        <f t="shared" si="23"/>
        <v>0</v>
      </c>
    </row>
    <row r="1315" spans="1:16" ht="17.25" thickTop="1" thickBot="1">
      <c r="A1315" s="2"/>
      <c r="B1315" s="130">
        <v>1309</v>
      </c>
      <c r="C1315" s="30"/>
      <c r="D1315" s="19"/>
      <c r="E1315" s="119" t="str">
        <f>IF(D1315&lt;&gt;"",VLOOKUP(D1315,التكويد!X:Z,2,0),"")</f>
        <v/>
      </c>
      <c r="F1315" s="8"/>
      <c r="G1315" s="19"/>
      <c r="H1315" s="122" t="str">
        <f>IF(G1315&lt;&gt;"",VLOOKUP(G1315,التكويد!D:E,2,0),"")</f>
        <v/>
      </c>
      <c r="I1315" s="9"/>
      <c r="J1315" s="10"/>
      <c r="K1315" s="125">
        <f t="shared" si="22"/>
        <v>0</v>
      </c>
      <c r="L1315" s="2"/>
      <c r="M1315" s="11"/>
      <c r="N1315" s="10"/>
      <c r="O1315" s="12"/>
      <c r="P1315" s="28">
        <f t="shared" si="23"/>
        <v>0</v>
      </c>
    </row>
    <row r="1316" spans="1:16" ht="17.25" thickTop="1" thickBot="1">
      <c r="A1316" s="2"/>
      <c r="B1316" s="130">
        <v>1310</v>
      </c>
      <c r="C1316" s="30"/>
      <c r="D1316" s="19"/>
      <c r="E1316" s="119" t="str">
        <f>IF(D1316&lt;&gt;"",VLOOKUP(D1316,التكويد!X:Z,2,0),"")</f>
        <v/>
      </c>
      <c r="F1316" s="8"/>
      <c r="G1316" s="19"/>
      <c r="H1316" s="122" t="str">
        <f>IF(G1316&lt;&gt;"",VLOOKUP(G1316,التكويد!D:E,2,0),"")</f>
        <v/>
      </c>
      <c r="I1316" s="9"/>
      <c r="J1316" s="10"/>
      <c r="K1316" s="125">
        <f t="shared" si="22"/>
        <v>0</v>
      </c>
      <c r="L1316" s="2"/>
      <c r="M1316" s="11"/>
      <c r="N1316" s="10"/>
      <c r="O1316" s="12"/>
      <c r="P1316" s="28">
        <f t="shared" si="23"/>
        <v>0</v>
      </c>
    </row>
    <row r="1317" spans="1:16" ht="17.25" thickTop="1" thickBot="1">
      <c r="A1317" s="2"/>
      <c r="B1317" s="130">
        <v>1311</v>
      </c>
      <c r="C1317" s="30"/>
      <c r="D1317" s="19"/>
      <c r="E1317" s="119" t="str">
        <f>IF(D1317&lt;&gt;"",VLOOKUP(D1317,التكويد!X:Z,2,0),"")</f>
        <v/>
      </c>
      <c r="F1317" s="8"/>
      <c r="G1317" s="19"/>
      <c r="H1317" s="122" t="str">
        <f>IF(G1317&lt;&gt;"",VLOOKUP(G1317,التكويد!D:E,2,0),"")</f>
        <v/>
      </c>
      <c r="I1317" s="9"/>
      <c r="J1317" s="10"/>
      <c r="K1317" s="125">
        <f t="shared" si="22"/>
        <v>0</v>
      </c>
      <c r="L1317" s="2"/>
      <c r="M1317" s="11"/>
      <c r="N1317" s="10"/>
      <c r="O1317" s="12"/>
      <c r="P1317" s="28">
        <f t="shared" si="23"/>
        <v>0</v>
      </c>
    </row>
    <row r="1318" spans="1:16" ht="17.25" thickTop="1" thickBot="1">
      <c r="A1318" s="2"/>
      <c r="B1318" s="130">
        <v>1312</v>
      </c>
      <c r="C1318" s="30"/>
      <c r="D1318" s="19"/>
      <c r="E1318" s="119" t="str">
        <f>IF(D1318&lt;&gt;"",VLOOKUP(D1318,التكويد!X:Z,2,0),"")</f>
        <v/>
      </c>
      <c r="F1318" s="8"/>
      <c r="G1318" s="19"/>
      <c r="H1318" s="122" t="str">
        <f>IF(G1318&lt;&gt;"",VLOOKUP(G1318,التكويد!D:E,2,0),"")</f>
        <v/>
      </c>
      <c r="I1318" s="9"/>
      <c r="J1318" s="10"/>
      <c r="K1318" s="125">
        <f t="shared" si="22"/>
        <v>0</v>
      </c>
      <c r="L1318" s="2"/>
      <c r="M1318" s="11"/>
      <c r="N1318" s="10"/>
      <c r="O1318" s="12"/>
      <c r="P1318" s="28">
        <f t="shared" si="23"/>
        <v>0</v>
      </c>
    </row>
    <row r="1319" spans="1:16" ht="17.25" thickTop="1" thickBot="1">
      <c r="A1319" s="2"/>
      <c r="B1319" s="130">
        <v>1313</v>
      </c>
      <c r="C1319" s="30"/>
      <c r="D1319" s="19"/>
      <c r="E1319" s="119" t="str">
        <f>IF(D1319&lt;&gt;"",VLOOKUP(D1319,التكويد!X:Z,2,0),"")</f>
        <v/>
      </c>
      <c r="F1319" s="8"/>
      <c r="G1319" s="19"/>
      <c r="H1319" s="122" t="str">
        <f>IF(G1319&lt;&gt;"",VLOOKUP(G1319,التكويد!D:E,2,0),"")</f>
        <v/>
      </c>
      <c r="I1319" s="9"/>
      <c r="J1319" s="10"/>
      <c r="K1319" s="125">
        <f t="shared" si="22"/>
        <v>0</v>
      </c>
      <c r="L1319" s="2"/>
      <c r="M1319" s="11"/>
      <c r="N1319" s="10"/>
      <c r="O1319" s="12"/>
      <c r="P1319" s="28">
        <f t="shared" si="23"/>
        <v>0</v>
      </c>
    </row>
    <row r="1320" spans="1:16" ht="17.25" thickTop="1" thickBot="1">
      <c r="A1320" s="2"/>
      <c r="B1320" s="130">
        <v>1314</v>
      </c>
      <c r="C1320" s="30"/>
      <c r="D1320" s="19"/>
      <c r="E1320" s="119" t="str">
        <f>IF(D1320&lt;&gt;"",VLOOKUP(D1320,التكويد!X:Z,2,0),"")</f>
        <v/>
      </c>
      <c r="F1320" s="8"/>
      <c r="G1320" s="19"/>
      <c r="H1320" s="122" t="str">
        <f>IF(G1320&lt;&gt;"",VLOOKUP(G1320,التكويد!D:E,2,0),"")</f>
        <v/>
      </c>
      <c r="I1320" s="9"/>
      <c r="J1320" s="10"/>
      <c r="K1320" s="125">
        <f t="shared" si="22"/>
        <v>0</v>
      </c>
      <c r="L1320" s="2"/>
      <c r="M1320" s="11"/>
      <c r="N1320" s="10"/>
      <c r="O1320" s="12"/>
      <c r="P1320" s="28">
        <f t="shared" si="23"/>
        <v>0</v>
      </c>
    </row>
    <row r="1321" spans="1:16" ht="17.25" thickTop="1" thickBot="1">
      <c r="A1321" s="2"/>
      <c r="B1321" s="130">
        <v>1315</v>
      </c>
      <c r="C1321" s="30"/>
      <c r="D1321" s="19"/>
      <c r="E1321" s="119" t="str">
        <f>IF(D1321&lt;&gt;"",VLOOKUP(D1321,التكويد!X:Z,2,0),"")</f>
        <v/>
      </c>
      <c r="F1321" s="8"/>
      <c r="G1321" s="19"/>
      <c r="H1321" s="122" t="str">
        <f>IF(G1321&lt;&gt;"",VLOOKUP(G1321,التكويد!D:E,2,0),"")</f>
        <v/>
      </c>
      <c r="I1321" s="9"/>
      <c r="J1321" s="10"/>
      <c r="K1321" s="125">
        <f t="shared" si="22"/>
        <v>0</v>
      </c>
      <c r="L1321" s="2"/>
      <c r="M1321" s="11"/>
      <c r="N1321" s="10"/>
      <c r="O1321" s="12"/>
      <c r="P1321" s="28">
        <f t="shared" si="23"/>
        <v>0</v>
      </c>
    </row>
    <row r="1322" spans="1:16" ht="17.25" thickTop="1" thickBot="1">
      <c r="A1322" s="2"/>
      <c r="B1322" s="130">
        <v>1316</v>
      </c>
      <c r="C1322" s="30"/>
      <c r="D1322" s="19"/>
      <c r="E1322" s="119" t="str">
        <f>IF(D1322&lt;&gt;"",VLOOKUP(D1322,التكويد!X:Z,2,0),"")</f>
        <v/>
      </c>
      <c r="F1322" s="8"/>
      <c r="G1322" s="19"/>
      <c r="H1322" s="122" t="str">
        <f>IF(G1322&lt;&gt;"",VLOOKUP(G1322,التكويد!D:E,2,0),"")</f>
        <v/>
      </c>
      <c r="I1322" s="9"/>
      <c r="J1322" s="10"/>
      <c r="K1322" s="125">
        <f t="shared" si="22"/>
        <v>0</v>
      </c>
      <c r="L1322" s="2"/>
      <c r="M1322" s="11"/>
      <c r="N1322" s="10"/>
      <c r="O1322" s="12"/>
      <c r="P1322" s="28">
        <f t="shared" si="23"/>
        <v>0</v>
      </c>
    </row>
    <row r="1323" spans="1:16" ht="17.25" thickTop="1" thickBot="1">
      <c r="A1323" s="2"/>
      <c r="B1323" s="130">
        <v>1317</v>
      </c>
      <c r="C1323" s="30"/>
      <c r="D1323" s="19"/>
      <c r="E1323" s="119" t="str">
        <f>IF(D1323&lt;&gt;"",VLOOKUP(D1323,التكويد!X:Z,2,0),"")</f>
        <v/>
      </c>
      <c r="F1323" s="8"/>
      <c r="G1323" s="19"/>
      <c r="H1323" s="122" t="str">
        <f>IF(G1323&lt;&gt;"",VLOOKUP(G1323,التكويد!D:E,2,0),"")</f>
        <v/>
      </c>
      <c r="I1323" s="9"/>
      <c r="J1323" s="10"/>
      <c r="K1323" s="125">
        <f t="shared" si="22"/>
        <v>0</v>
      </c>
      <c r="L1323" s="2"/>
      <c r="M1323" s="11"/>
      <c r="N1323" s="10"/>
      <c r="O1323" s="12"/>
      <c r="P1323" s="28">
        <f t="shared" si="23"/>
        <v>0</v>
      </c>
    </row>
    <row r="1324" spans="1:16" ht="17.25" thickTop="1" thickBot="1">
      <c r="A1324" s="2"/>
      <c r="B1324" s="130">
        <v>1318</v>
      </c>
      <c r="C1324" s="30"/>
      <c r="D1324" s="19"/>
      <c r="E1324" s="119" t="str">
        <f>IF(D1324&lt;&gt;"",VLOOKUP(D1324,التكويد!X:Z,2,0),"")</f>
        <v/>
      </c>
      <c r="F1324" s="8"/>
      <c r="G1324" s="19"/>
      <c r="H1324" s="122" t="str">
        <f>IF(G1324&lt;&gt;"",VLOOKUP(G1324,التكويد!D:E,2,0),"")</f>
        <v/>
      </c>
      <c r="I1324" s="9"/>
      <c r="J1324" s="10"/>
      <c r="K1324" s="125">
        <f t="shared" si="22"/>
        <v>0</v>
      </c>
      <c r="L1324" s="2"/>
      <c r="M1324" s="11"/>
      <c r="N1324" s="10"/>
      <c r="O1324" s="12"/>
      <c r="P1324" s="28">
        <f t="shared" si="23"/>
        <v>0</v>
      </c>
    </row>
    <row r="1325" spans="1:16" ht="17.25" thickTop="1" thickBot="1">
      <c r="A1325" s="2"/>
      <c r="B1325" s="130">
        <v>1319</v>
      </c>
      <c r="C1325" s="30"/>
      <c r="D1325" s="19"/>
      <c r="E1325" s="119" t="str">
        <f>IF(D1325&lt;&gt;"",VLOOKUP(D1325,التكويد!X:Z,2,0),"")</f>
        <v/>
      </c>
      <c r="F1325" s="8"/>
      <c r="G1325" s="19"/>
      <c r="H1325" s="122" t="str">
        <f>IF(G1325&lt;&gt;"",VLOOKUP(G1325,التكويد!D:E,2,0),"")</f>
        <v/>
      </c>
      <c r="I1325" s="9"/>
      <c r="J1325" s="10"/>
      <c r="K1325" s="125">
        <f t="shared" si="22"/>
        <v>0</v>
      </c>
      <c r="L1325" s="2"/>
      <c r="M1325" s="11"/>
      <c r="N1325" s="10"/>
      <c r="O1325" s="12"/>
      <c r="P1325" s="28">
        <f t="shared" si="23"/>
        <v>0</v>
      </c>
    </row>
    <row r="1326" spans="1:16" ht="17.25" thickTop="1" thickBot="1">
      <c r="A1326" s="2"/>
      <c r="B1326" s="130">
        <v>1320</v>
      </c>
      <c r="C1326" s="30"/>
      <c r="D1326" s="19"/>
      <c r="E1326" s="119" t="str">
        <f>IF(D1326&lt;&gt;"",VLOOKUP(D1326,التكويد!X:Z,2,0),"")</f>
        <v/>
      </c>
      <c r="F1326" s="8"/>
      <c r="G1326" s="19"/>
      <c r="H1326" s="122" t="str">
        <f>IF(G1326&lt;&gt;"",VLOOKUP(G1326,التكويد!D:E,2,0),"")</f>
        <v/>
      </c>
      <c r="I1326" s="9"/>
      <c r="J1326" s="10"/>
      <c r="K1326" s="125">
        <f t="shared" si="22"/>
        <v>0</v>
      </c>
      <c r="L1326" s="2"/>
      <c r="M1326" s="11"/>
      <c r="N1326" s="10"/>
      <c r="O1326" s="12"/>
      <c r="P1326" s="28">
        <f t="shared" si="23"/>
        <v>0</v>
      </c>
    </row>
    <row r="1327" spans="1:16" ht="17.25" thickTop="1" thickBot="1">
      <c r="A1327" s="2"/>
      <c r="B1327" s="130">
        <v>1321</v>
      </c>
      <c r="C1327" s="30"/>
      <c r="D1327" s="19"/>
      <c r="E1327" s="119" t="str">
        <f>IF(D1327&lt;&gt;"",VLOOKUP(D1327,التكويد!X:Z,2,0),"")</f>
        <v/>
      </c>
      <c r="F1327" s="8"/>
      <c r="G1327" s="19"/>
      <c r="H1327" s="122" t="str">
        <f>IF(G1327&lt;&gt;"",VLOOKUP(G1327,التكويد!D:E,2,0),"")</f>
        <v/>
      </c>
      <c r="I1327" s="9"/>
      <c r="J1327" s="10"/>
      <c r="K1327" s="125">
        <f t="shared" si="22"/>
        <v>0</v>
      </c>
      <c r="L1327" s="2"/>
      <c r="M1327" s="11"/>
      <c r="N1327" s="10"/>
      <c r="O1327" s="12"/>
      <c r="P1327" s="28">
        <f t="shared" si="23"/>
        <v>0</v>
      </c>
    </row>
    <row r="1328" spans="1:16" ht="17.25" thickTop="1" thickBot="1">
      <c r="A1328" s="2"/>
      <c r="B1328" s="130">
        <v>1322</v>
      </c>
      <c r="C1328" s="30"/>
      <c r="D1328" s="19"/>
      <c r="E1328" s="119" t="str">
        <f>IF(D1328&lt;&gt;"",VLOOKUP(D1328,التكويد!X:Z,2,0),"")</f>
        <v/>
      </c>
      <c r="F1328" s="8"/>
      <c r="G1328" s="19"/>
      <c r="H1328" s="122" t="str">
        <f>IF(G1328&lt;&gt;"",VLOOKUP(G1328,التكويد!D:E,2,0),"")</f>
        <v/>
      </c>
      <c r="I1328" s="9"/>
      <c r="J1328" s="10"/>
      <c r="K1328" s="125">
        <f t="shared" si="22"/>
        <v>0</v>
      </c>
      <c r="L1328" s="2"/>
      <c r="M1328" s="11"/>
      <c r="N1328" s="10"/>
      <c r="O1328" s="12"/>
      <c r="P1328" s="28">
        <f t="shared" si="23"/>
        <v>0</v>
      </c>
    </row>
    <row r="1329" spans="1:16" ht="17.25" thickTop="1" thickBot="1">
      <c r="A1329" s="2"/>
      <c r="B1329" s="130">
        <v>1323</v>
      </c>
      <c r="C1329" s="30"/>
      <c r="D1329" s="19"/>
      <c r="E1329" s="119" t="str">
        <f>IF(D1329&lt;&gt;"",VLOOKUP(D1329,التكويد!X:Z,2,0),"")</f>
        <v/>
      </c>
      <c r="F1329" s="8"/>
      <c r="G1329" s="19"/>
      <c r="H1329" s="122" t="str">
        <f>IF(G1329&lt;&gt;"",VLOOKUP(G1329,التكويد!D:E,2,0),"")</f>
        <v/>
      </c>
      <c r="I1329" s="9"/>
      <c r="J1329" s="10"/>
      <c r="K1329" s="125">
        <f t="shared" si="22"/>
        <v>0</v>
      </c>
      <c r="L1329" s="2"/>
      <c r="M1329" s="11"/>
      <c r="N1329" s="10"/>
      <c r="O1329" s="12"/>
      <c r="P1329" s="28">
        <f t="shared" si="23"/>
        <v>0</v>
      </c>
    </row>
    <row r="1330" spans="1:16" ht="17.25" thickTop="1" thickBot="1">
      <c r="A1330" s="2"/>
      <c r="B1330" s="130">
        <v>1324</v>
      </c>
      <c r="C1330" s="30"/>
      <c r="D1330" s="19"/>
      <c r="E1330" s="119" t="str">
        <f>IF(D1330&lt;&gt;"",VLOOKUP(D1330,التكويد!X:Z,2,0),"")</f>
        <v/>
      </c>
      <c r="F1330" s="8"/>
      <c r="G1330" s="19"/>
      <c r="H1330" s="122" t="str">
        <f>IF(G1330&lt;&gt;"",VLOOKUP(G1330,التكويد!D:E,2,0),"")</f>
        <v/>
      </c>
      <c r="I1330" s="9"/>
      <c r="J1330" s="10"/>
      <c r="K1330" s="125">
        <f t="shared" si="22"/>
        <v>0</v>
      </c>
      <c r="L1330" s="2"/>
      <c r="M1330" s="11"/>
      <c r="N1330" s="10"/>
      <c r="O1330" s="12"/>
      <c r="P1330" s="28">
        <f t="shared" si="23"/>
        <v>0</v>
      </c>
    </row>
    <row r="1331" spans="1:16" ht="17.25" thickTop="1" thickBot="1">
      <c r="A1331" s="2"/>
      <c r="B1331" s="130">
        <v>1325</v>
      </c>
      <c r="C1331" s="30"/>
      <c r="D1331" s="19"/>
      <c r="E1331" s="119" t="str">
        <f>IF(D1331&lt;&gt;"",VLOOKUP(D1331,التكويد!X:Z,2,0),"")</f>
        <v/>
      </c>
      <c r="F1331" s="8"/>
      <c r="G1331" s="19"/>
      <c r="H1331" s="122" t="str">
        <f>IF(G1331&lt;&gt;"",VLOOKUP(G1331,التكويد!D:E,2,0),"")</f>
        <v/>
      </c>
      <c r="I1331" s="9"/>
      <c r="J1331" s="10"/>
      <c r="K1331" s="125">
        <f t="shared" si="22"/>
        <v>0</v>
      </c>
      <c r="L1331" s="2"/>
      <c r="M1331" s="11"/>
      <c r="N1331" s="10"/>
      <c r="O1331" s="12"/>
      <c r="P1331" s="28">
        <f t="shared" si="23"/>
        <v>0</v>
      </c>
    </row>
    <row r="1332" spans="1:16" ht="17.25" thickTop="1" thickBot="1">
      <c r="A1332" s="2"/>
      <c r="B1332" s="130">
        <v>1326</v>
      </c>
      <c r="C1332" s="30"/>
      <c r="D1332" s="19"/>
      <c r="E1332" s="119" t="str">
        <f>IF(D1332&lt;&gt;"",VLOOKUP(D1332,التكويد!X:Z,2,0),"")</f>
        <v/>
      </c>
      <c r="F1332" s="8"/>
      <c r="G1332" s="19"/>
      <c r="H1332" s="122" t="str">
        <f>IF(G1332&lt;&gt;"",VLOOKUP(G1332,التكويد!D:E,2,0),"")</f>
        <v/>
      </c>
      <c r="I1332" s="9"/>
      <c r="J1332" s="10"/>
      <c r="K1332" s="125">
        <f t="shared" si="22"/>
        <v>0</v>
      </c>
      <c r="L1332" s="2"/>
      <c r="M1332" s="11"/>
      <c r="N1332" s="10"/>
      <c r="O1332" s="12"/>
      <c r="P1332" s="28">
        <f t="shared" si="23"/>
        <v>0</v>
      </c>
    </row>
    <row r="1333" spans="1:16" ht="17.25" thickTop="1" thickBot="1">
      <c r="A1333" s="2"/>
      <c r="B1333" s="130">
        <v>1327</v>
      </c>
      <c r="C1333" s="30"/>
      <c r="D1333" s="19"/>
      <c r="E1333" s="119" t="str">
        <f>IF(D1333&lt;&gt;"",VLOOKUP(D1333,التكويد!X:Z,2,0),"")</f>
        <v/>
      </c>
      <c r="F1333" s="8"/>
      <c r="G1333" s="19"/>
      <c r="H1333" s="122" t="str">
        <f>IF(G1333&lt;&gt;"",VLOOKUP(G1333,التكويد!D:E,2,0),"")</f>
        <v/>
      </c>
      <c r="I1333" s="9"/>
      <c r="J1333" s="10"/>
      <c r="K1333" s="125">
        <f t="shared" si="22"/>
        <v>0</v>
      </c>
      <c r="L1333" s="2"/>
      <c r="M1333" s="11"/>
      <c r="N1333" s="10"/>
      <c r="O1333" s="12"/>
      <c r="P1333" s="28">
        <f t="shared" si="23"/>
        <v>0</v>
      </c>
    </row>
    <row r="1334" spans="1:16" ht="17.25" thickTop="1" thickBot="1">
      <c r="A1334" s="2"/>
      <c r="B1334" s="130">
        <v>1328</v>
      </c>
      <c r="C1334" s="30"/>
      <c r="D1334" s="19"/>
      <c r="E1334" s="119" t="str">
        <f>IF(D1334&lt;&gt;"",VLOOKUP(D1334,التكويد!X:Z,2,0),"")</f>
        <v/>
      </c>
      <c r="F1334" s="8"/>
      <c r="G1334" s="19"/>
      <c r="H1334" s="122" t="str">
        <f>IF(G1334&lt;&gt;"",VLOOKUP(G1334,التكويد!D:E,2,0),"")</f>
        <v/>
      </c>
      <c r="I1334" s="9"/>
      <c r="J1334" s="10"/>
      <c r="K1334" s="125">
        <f t="shared" si="22"/>
        <v>0</v>
      </c>
      <c r="L1334" s="2"/>
      <c r="M1334" s="11"/>
      <c r="N1334" s="10"/>
      <c r="O1334" s="12"/>
      <c r="P1334" s="28">
        <f t="shared" si="23"/>
        <v>0</v>
      </c>
    </row>
    <row r="1335" spans="1:16" ht="17.25" thickTop="1" thickBot="1">
      <c r="A1335" s="2"/>
      <c r="B1335" s="130">
        <v>1329</v>
      </c>
      <c r="C1335" s="30"/>
      <c r="D1335" s="19"/>
      <c r="E1335" s="119" t="str">
        <f>IF(D1335&lt;&gt;"",VLOOKUP(D1335,التكويد!X:Z,2,0),"")</f>
        <v/>
      </c>
      <c r="F1335" s="8"/>
      <c r="G1335" s="19"/>
      <c r="H1335" s="122" t="str">
        <f>IF(G1335&lt;&gt;"",VLOOKUP(G1335,التكويد!D:E,2,0),"")</f>
        <v/>
      </c>
      <c r="I1335" s="9"/>
      <c r="J1335" s="10"/>
      <c r="K1335" s="125">
        <f t="shared" si="22"/>
        <v>0</v>
      </c>
      <c r="L1335" s="2"/>
      <c r="M1335" s="11"/>
      <c r="N1335" s="10"/>
      <c r="O1335" s="12"/>
      <c r="P1335" s="28">
        <f t="shared" si="23"/>
        <v>0</v>
      </c>
    </row>
    <row r="1336" spans="1:16" ht="17.25" thickTop="1" thickBot="1">
      <c r="A1336" s="2"/>
      <c r="B1336" s="130">
        <v>1330</v>
      </c>
      <c r="C1336" s="30"/>
      <c r="D1336" s="19"/>
      <c r="E1336" s="119" t="str">
        <f>IF(D1336&lt;&gt;"",VLOOKUP(D1336,التكويد!X:Z,2,0),"")</f>
        <v/>
      </c>
      <c r="F1336" s="8"/>
      <c r="G1336" s="19"/>
      <c r="H1336" s="122" t="str">
        <f>IF(G1336&lt;&gt;"",VLOOKUP(G1336,التكويد!D:E,2,0),"")</f>
        <v/>
      </c>
      <c r="I1336" s="9"/>
      <c r="J1336" s="10"/>
      <c r="K1336" s="125">
        <f t="shared" si="22"/>
        <v>0</v>
      </c>
      <c r="L1336" s="2"/>
      <c r="M1336" s="11"/>
      <c r="N1336" s="10"/>
      <c r="O1336" s="12"/>
      <c r="P1336" s="28">
        <f t="shared" si="23"/>
        <v>0</v>
      </c>
    </row>
    <row r="1337" spans="1:16" ht="17.25" thickTop="1" thickBot="1">
      <c r="A1337" s="2"/>
      <c r="B1337" s="130">
        <v>1331</v>
      </c>
      <c r="C1337" s="30"/>
      <c r="D1337" s="19"/>
      <c r="E1337" s="119" t="str">
        <f>IF(D1337&lt;&gt;"",VLOOKUP(D1337,التكويد!X:Z,2,0),"")</f>
        <v/>
      </c>
      <c r="F1337" s="8"/>
      <c r="G1337" s="19"/>
      <c r="H1337" s="122" t="str">
        <f>IF(G1337&lt;&gt;"",VLOOKUP(G1337,التكويد!D:E,2,0),"")</f>
        <v/>
      </c>
      <c r="I1337" s="9"/>
      <c r="J1337" s="10"/>
      <c r="K1337" s="125">
        <f t="shared" si="22"/>
        <v>0</v>
      </c>
      <c r="L1337" s="2"/>
      <c r="M1337" s="11"/>
      <c r="N1337" s="10"/>
      <c r="O1337" s="12"/>
      <c r="P1337" s="28">
        <f t="shared" si="23"/>
        <v>0</v>
      </c>
    </row>
    <row r="1338" spans="1:16" ht="17.25" thickTop="1" thickBot="1">
      <c r="A1338" s="2"/>
      <c r="B1338" s="130">
        <v>1332</v>
      </c>
      <c r="C1338" s="30"/>
      <c r="D1338" s="19"/>
      <c r="E1338" s="119" t="str">
        <f>IF(D1338&lt;&gt;"",VLOOKUP(D1338,التكويد!X:Z,2,0),"")</f>
        <v/>
      </c>
      <c r="F1338" s="8"/>
      <c r="G1338" s="19"/>
      <c r="H1338" s="122" t="str">
        <f>IF(G1338&lt;&gt;"",VLOOKUP(G1338,التكويد!D:E,2,0),"")</f>
        <v/>
      </c>
      <c r="I1338" s="9"/>
      <c r="J1338" s="10"/>
      <c r="K1338" s="125">
        <f t="shared" si="22"/>
        <v>0</v>
      </c>
      <c r="L1338" s="2"/>
      <c r="M1338" s="11"/>
      <c r="N1338" s="10"/>
      <c r="O1338" s="12"/>
      <c r="P1338" s="28">
        <f t="shared" si="23"/>
        <v>0</v>
      </c>
    </row>
    <row r="1339" spans="1:16" ht="17.25" thickTop="1" thickBot="1">
      <c r="A1339" s="2"/>
      <c r="B1339" s="130">
        <v>1333</v>
      </c>
      <c r="C1339" s="30"/>
      <c r="D1339" s="19"/>
      <c r="E1339" s="119" t="str">
        <f>IF(D1339&lt;&gt;"",VLOOKUP(D1339,التكويد!X:Z,2,0),"")</f>
        <v/>
      </c>
      <c r="F1339" s="8"/>
      <c r="G1339" s="19"/>
      <c r="H1339" s="122" t="str">
        <f>IF(G1339&lt;&gt;"",VLOOKUP(G1339,التكويد!D:E,2,0),"")</f>
        <v/>
      </c>
      <c r="I1339" s="9"/>
      <c r="J1339" s="10"/>
      <c r="K1339" s="125">
        <f t="shared" si="22"/>
        <v>0</v>
      </c>
      <c r="L1339" s="2"/>
      <c r="M1339" s="11"/>
      <c r="N1339" s="10"/>
      <c r="O1339" s="12"/>
      <c r="P1339" s="28">
        <f t="shared" si="23"/>
        <v>0</v>
      </c>
    </row>
    <row r="1340" spans="1:16" ht="17.25" thickTop="1" thickBot="1">
      <c r="A1340" s="2"/>
      <c r="B1340" s="130">
        <v>1334</v>
      </c>
      <c r="C1340" s="30"/>
      <c r="D1340" s="19"/>
      <c r="E1340" s="119" t="str">
        <f>IF(D1340&lt;&gt;"",VLOOKUP(D1340,التكويد!X:Z,2,0),"")</f>
        <v/>
      </c>
      <c r="F1340" s="8"/>
      <c r="G1340" s="19"/>
      <c r="H1340" s="122" t="str">
        <f>IF(G1340&lt;&gt;"",VLOOKUP(G1340,التكويد!D:E,2,0),"")</f>
        <v/>
      </c>
      <c r="I1340" s="9"/>
      <c r="J1340" s="10"/>
      <c r="K1340" s="125">
        <f t="shared" si="22"/>
        <v>0</v>
      </c>
      <c r="L1340" s="2"/>
      <c r="M1340" s="11"/>
      <c r="N1340" s="10"/>
      <c r="O1340" s="12"/>
      <c r="P1340" s="28">
        <f t="shared" si="23"/>
        <v>0</v>
      </c>
    </row>
    <row r="1341" spans="1:16" ht="17.25" thickTop="1" thickBot="1">
      <c r="A1341" s="2"/>
      <c r="B1341" s="130">
        <v>1335</v>
      </c>
      <c r="C1341" s="30"/>
      <c r="D1341" s="19"/>
      <c r="E1341" s="119" t="str">
        <f>IF(D1341&lt;&gt;"",VLOOKUP(D1341,التكويد!X:Z,2,0),"")</f>
        <v/>
      </c>
      <c r="F1341" s="8"/>
      <c r="G1341" s="19"/>
      <c r="H1341" s="122" t="str">
        <f>IF(G1341&lt;&gt;"",VLOOKUP(G1341,التكويد!D:E,2,0),"")</f>
        <v/>
      </c>
      <c r="I1341" s="9"/>
      <c r="J1341" s="10"/>
      <c r="K1341" s="125">
        <f t="shared" si="22"/>
        <v>0</v>
      </c>
      <c r="L1341" s="2"/>
      <c r="M1341" s="11"/>
      <c r="N1341" s="10"/>
      <c r="O1341" s="12"/>
      <c r="P1341" s="28">
        <f t="shared" si="23"/>
        <v>0</v>
      </c>
    </row>
    <row r="1342" spans="1:16" ht="17.25" thickTop="1" thickBot="1">
      <c r="A1342" s="2"/>
      <c r="B1342" s="130">
        <v>1336</v>
      </c>
      <c r="C1342" s="30"/>
      <c r="D1342" s="19"/>
      <c r="E1342" s="119" t="str">
        <f>IF(D1342&lt;&gt;"",VLOOKUP(D1342,التكويد!X:Z,2,0),"")</f>
        <v/>
      </c>
      <c r="F1342" s="8"/>
      <c r="G1342" s="19"/>
      <c r="H1342" s="122" t="str">
        <f>IF(G1342&lt;&gt;"",VLOOKUP(G1342,التكويد!D:E,2,0),"")</f>
        <v/>
      </c>
      <c r="I1342" s="9"/>
      <c r="J1342" s="10"/>
      <c r="K1342" s="125">
        <f t="shared" si="22"/>
        <v>0</v>
      </c>
      <c r="L1342" s="2"/>
      <c r="M1342" s="11"/>
      <c r="N1342" s="10"/>
      <c r="O1342" s="12"/>
      <c r="P1342" s="28">
        <f t="shared" si="23"/>
        <v>0</v>
      </c>
    </row>
    <row r="1343" spans="1:16" ht="17.25" thickTop="1" thickBot="1">
      <c r="A1343" s="2"/>
      <c r="B1343" s="130">
        <v>1337</v>
      </c>
      <c r="C1343" s="30"/>
      <c r="D1343" s="19"/>
      <c r="E1343" s="119" t="str">
        <f>IF(D1343&lt;&gt;"",VLOOKUP(D1343,التكويد!X:Z,2,0),"")</f>
        <v/>
      </c>
      <c r="F1343" s="8"/>
      <c r="G1343" s="19"/>
      <c r="H1343" s="122" t="str">
        <f>IF(G1343&lt;&gt;"",VLOOKUP(G1343,التكويد!D:E,2,0),"")</f>
        <v/>
      </c>
      <c r="I1343" s="9"/>
      <c r="J1343" s="10"/>
      <c r="K1343" s="125">
        <f t="shared" si="22"/>
        <v>0</v>
      </c>
      <c r="L1343" s="2"/>
      <c r="M1343" s="11"/>
      <c r="N1343" s="10"/>
      <c r="O1343" s="12"/>
      <c r="P1343" s="28">
        <f t="shared" si="23"/>
        <v>0</v>
      </c>
    </row>
    <row r="1344" spans="1:16" ht="17.25" thickTop="1" thickBot="1">
      <c r="A1344" s="2"/>
      <c r="B1344" s="130">
        <v>1338</v>
      </c>
      <c r="C1344" s="30"/>
      <c r="D1344" s="19"/>
      <c r="E1344" s="119" t="str">
        <f>IF(D1344&lt;&gt;"",VLOOKUP(D1344,التكويد!X:Z,2,0),"")</f>
        <v/>
      </c>
      <c r="F1344" s="8"/>
      <c r="G1344" s="19"/>
      <c r="H1344" s="122" t="str">
        <f>IF(G1344&lt;&gt;"",VLOOKUP(G1344,التكويد!D:E,2,0),"")</f>
        <v/>
      </c>
      <c r="I1344" s="9"/>
      <c r="J1344" s="10"/>
      <c r="K1344" s="125">
        <f t="shared" si="22"/>
        <v>0</v>
      </c>
      <c r="L1344" s="2"/>
      <c r="M1344" s="11"/>
      <c r="N1344" s="10"/>
      <c r="O1344" s="12"/>
      <c r="P1344" s="28">
        <f t="shared" si="23"/>
        <v>0</v>
      </c>
    </row>
    <row r="1345" spans="1:16" ht="17.25" thickTop="1" thickBot="1">
      <c r="A1345" s="2"/>
      <c r="B1345" s="130">
        <v>1339</v>
      </c>
      <c r="C1345" s="30"/>
      <c r="D1345" s="19"/>
      <c r="E1345" s="119" t="str">
        <f>IF(D1345&lt;&gt;"",VLOOKUP(D1345,التكويد!X:Z,2,0),"")</f>
        <v/>
      </c>
      <c r="F1345" s="8"/>
      <c r="G1345" s="19"/>
      <c r="H1345" s="122" t="str">
        <f>IF(G1345&lt;&gt;"",VLOOKUP(G1345,التكويد!D:E,2,0),"")</f>
        <v/>
      </c>
      <c r="I1345" s="9"/>
      <c r="J1345" s="10"/>
      <c r="K1345" s="125">
        <f t="shared" si="22"/>
        <v>0</v>
      </c>
      <c r="L1345" s="2"/>
      <c r="M1345" s="11"/>
      <c r="N1345" s="10"/>
      <c r="O1345" s="12"/>
      <c r="P1345" s="28">
        <f t="shared" si="23"/>
        <v>0</v>
      </c>
    </row>
    <row r="1346" spans="1:16" ht="17.25" thickTop="1" thickBot="1">
      <c r="A1346" s="2"/>
      <c r="B1346" s="130">
        <v>1340</v>
      </c>
      <c r="C1346" s="30"/>
      <c r="D1346" s="19"/>
      <c r="E1346" s="119" t="str">
        <f>IF(D1346&lt;&gt;"",VLOOKUP(D1346,التكويد!X:Z,2,0),"")</f>
        <v/>
      </c>
      <c r="F1346" s="8"/>
      <c r="G1346" s="19"/>
      <c r="H1346" s="122" t="str">
        <f>IF(G1346&lt;&gt;"",VLOOKUP(G1346,التكويد!D:E,2,0),"")</f>
        <v/>
      </c>
      <c r="I1346" s="9"/>
      <c r="J1346" s="10"/>
      <c r="K1346" s="125">
        <f t="shared" si="22"/>
        <v>0</v>
      </c>
      <c r="L1346" s="2"/>
      <c r="M1346" s="11"/>
      <c r="N1346" s="10"/>
      <c r="O1346" s="12"/>
      <c r="P1346" s="28">
        <f t="shared" si="23"/>
        <v>0</v>
      </c>
    </row>
    <row r="1347" spans="1:16" ht="17.25" thickTop="1" thickBot="1">
      <c r="A1347" s="2"/>
      <c r="B1347" s="130">
        <v>1341</v>
      </c>
      <c r="C1347" s="30"/>
      <c r="D1347" s="19"/>
      <c r="E1347" s="119" t="str">
        <f>IF(D1347&lt;&gt;"",VLOOKUP(D1347,التكويد!X:Z,2,0),"")</f>
        <v/>
      </c>
      <c r="F1347" s="8"/>
      <c r="G1347" s="19"/>
      <c r="H1347" s="122" t="str">
        <f>IF(G1347&lt;&gt;"",VLOOKUP(G1347,التكويد!D:E,2,0),"")</f>
        <v/>
      </c>
      <c r="I1347" s="9"/>
      <c r="J1347" s="10"/>
      <c r="K1347" s="125">
        <f t="shared" si="22"/>
        <v>0</v>
      </c>
      <c r="L1347" s="2"/>
      <c r="M1347" s="11"/>
      <c r="N1347" s="10"/>
      <c r="O1347" s="12"/>
      <c r="P1347" s="28">
        <f t="shared" si="23"/>
        <v>0</v>
      </c>
    </row>
    <row r="1348" spans="1:16" ht="17.25" thickTop="1" thickBot="1">
      <c r="A1348" s="2"/>
      <c r="B1348" s="130">
        <v>1342</v>
      </c>
      <c r="C1348" s="30"/>
      <c r="D1348" s="19"/>
      <c r="E1348" s="119" t="str">
        <f>IF(D1348&lt;&gt;"",VLOOKUP(D1348,التكويد!X:Z,2,0),"")</f>
        <v/>
      </c>
      <c r="F1348" s="8"/>
      <c r="G1348" s="19"/>
      <c r="H1348" s="122" t="str">
        <f>IF(G1348&lt;&gt;"",VLOOKUP(G1348,التكويد!D:E,2,0),"")</f>
        <v/>
      </c>
      <c r="I1348" s="9"/>
      <c r="J1348" s="10"/>
      <c r="K1348" s="125">
        <f t="shared" si="22"/>
        <v>0</v>
      </c>
      <c r="L1348" s="2"/>
      <c r="M1348" s="11"/>
      <c r="N1348" s="10"/>
      <c r="O1348" s="12"/>
      <c r="P1348" s="28">
        <f t="shared" si="23"/>
        <v>0</v>
      </c>
    </row>
    <row r="1349" spans="1:16" ht="17.25" thickTop="1" thickBot="1">
      <c r="A1349" s="2"/>
      <c r="B1349" s="130">
        <v>1343</v>
      </c>
      <c r="C1349" s="30"/>
      <c r="D1349" s="19"/>
      <c r="E1349" s="119" t="str">
        <f>IF(D1349&lt;&gt;"",VLOOKUP(D1349,التكويد!X:Z,2,0),"")</f>
        <v/>
      </c>
      <c r="F1349" s="8"/>
      <c r="G1349" s="19"/>
      <c r="H1349" s="122" t="str">
        <f>IF(G1349&lt;&gt;"",VLOOKUP(G1349,التكويد!D:E,2,0),"")</f>
        <v/>
      </c>
      <c r="I1349" s="9"/>
      <c r="J1349" s="10"/>
      <c r="K1349" s="125">
        <f t="shared" si="22"/>
        <v>0</v>
      </c>
      <c r="L1349" s="2"/>
      <c r="M1349" s="11"/>
      <c r="N1349" s="10"/>
      <c r="O1349" s="12"/>
      <c r="P1349" s="28">
        <f t="shared" si="23"/>
        <v>0</v>
      </c>
    </row>
    <row r="1350" spans="1:16" ht="17.25" thickTop="1" thickBot="1">
      <c r="A1350" s="2"/>
      <c r="B1350" s="130">
        <v>1344</v>
      </c>
      <c r="C1350" s="30"/>
      <c r="D1350" s="19"/>
      <c r="E1350" s="119" t="str">
        <f>IF(D1350&lt;&gt;"",VLOOKUP(D1350,التكويد!X:Z,2,0),"")</f>
        <v/>
      </c>
      <c r="F1350" s="8"/>
      <c r="G1350" s="19"/>
      <c r="H1350" s="122" t="str">
        <f>IF(G1350&lt;&gt;"",VLOOKUP(G1350,التكويد!D:E,2,0),"")</f>
        <v/>
      </c>
      <c r="I1350" s="9"/>
      <c r="J1350" s="10"/>
      <c r="K1350" s="125">
        <f t="shared" si="22"/>
        <v>0</v>
      </c>
      <c r="L1350" s="2"/>
      <c r="M1350" s="11"/>
      <c r="N1350" s="10"/>
      <c r="O1350" s="12"/>
      <c r="P1350" s="28">
        <f t="shared" si="23"/>
        <v>0</v>
      </c>
    </row>
    <row r="1351" spans="1:16" ht="17.25" thickTop="1" thickBot="1">
      <c r="A1351" s="2"/>
      <c r="B1351" s="130">
        <v>1345</v>
      </c>
      <c r="C1351" s="30"/>
      <c r="D1351" s="19"/>
      <c r="E1351" s="119" t="str">
        <f>IF(D1351&lt;&gt;"",VLOOKUP(D1351,التكويد!X:Z,2,0),"")</f>
        <v/>
      </c>
      <c r="F1351" s="8"/>
      <c r="G1351" s="19"/>
      <c r="H1351" s="122" t="str">
        <f>IF(G1351&lt;&gt;"",VLOOKUP(G1351,التكويد!D:E,2,0),"")</f>
        <v/>
      </c>
      <c r="I1351" s="9"/>
      <c r="J1351" s="10"/>
      <c r="K1351" s="125">
        <f t="shared" ref="K1351:K1414" si="24">I1351*J1351</f>
        <v>0</v>
      </c>
      <c r="L1351" s="2"/>
      <c r="M1351" s="11"/>
      <c r="N1351" s="10"/>
      <c r="O1351" s="12"/>
      <c r="P1351" s="28">
        <f t="shared" ref="P1351:P1414" si="25">IF((M1351+N1351+O1351)&lt;&gt;K1351,1,0)</f>
        <v>0</v>
      </c>
    </row>
    <row r="1352" spans="1:16" ht="17.25" thickTop="1" thickBot="1">
      <c r="A1352" s="2"/>
      <c r="B1352" s="130">
        <v>1346</v>
      </c>
      <c r="C1352" s="30"/>
      <c r="D1352" s="19"/>
      <c r="E1352" s="119" t="str">
        <f>IF(D1352&lt;&gt;"",VLOOKUP(D1352,التكويد!X:Z,2,0),"")</f>
        <v/>
      </c>
      <c r="F1352" s="8"/>
      <c r="G1352" s="19"/>
      <c r="H1352" s="122" t="str">
        <f>IF(G1352&lt;&gt;"",VLOOKUP(G1352,التكويد!D:E,2,0),"")</f>
        <v/>
      </c>
      <c r="I1352" s="9"/>
      <c r="J1352" s="10"/>
      <c r="K1352" s="125">
        <f t="shared" si="24"/>
        <v>0</v>
      </c>
      <c r="L1352" s="2"/>
      <c r="M1352" s="11"/>
      <c r="N1352" s="10"/>
      <c r="O1352" s="12"/>
      <c r="P1352" s="28">
        <f t="shared" si="25"/>
        <v>0</v>
      </c>
    </row>
    <row r="1353" spans="1:16" ht="17.25" thickTop="1" thickBot="1">
      <c r="A1353" s="2"/>
      <c r="B1353" s="130">
        <v>1347</v>
      </c>
      <c r="C1353" s="30"/>
      <c r="D1353" s="19"/>
      <c r="E1353" s="119" t="str">
        <f>IF(D1353&lt;&gt;"",VLOOKUP(D1353,التكويد!X:Z,2,0),"")</f>
        <v/>
      </c>
      <c r="F1353" s="8"/>
      <c r="G1353" s="19"/>
      <c r="H1353" s="122" t="str">
        <f>IF(G1353&lt;&gt;"",VLOOKUP(G1353,التكويد!D:E,2,0),"")</f>
        <v/>
      </c>
      <c r="I1353" s="9"/>
      <c r="J1353" s="10"/>
      <c r="K1353" s="125">
        <f t="shared" si="24"/>
        <v>0</v>
      </c>
      <c r="L1353" s="2"/>
      <c r="M1353" s="11"/>
      <c r="N1353" s="10"/>
      <c r="O1353" s="12"/>
      <c r="P1353" s="28">
        <f t="shared" si="25"/>
        <v>0</v>
      </c>
    </row>
    <row r="1354" spans="1:16" ht="17.25" thickTop="1" thickBot="1">
      <c r="A1354" s="2"/>
      <c r="B1354" s="130">
        <v>1348</v>
      </c>
      <c r="C1354" s="30"/>
      <c r="D1354" s="19"/>
      <c r="E1354" s="119" t="str">
        <f>IF(D1354&lt;&gt;"",VLOOKUP(D1354,التكويد!X:Z,2,0),"")</f>
        <v/>
      </c>
      <c r="F1354" s="8"/>
      <c r="G1354" s="19"/>
      <c r="H1354" s="122" t="str">
        <f>IF(G1354&lt;&gt;"",VLOOKUP(G1354,التكويد!D:E,2,0),"")</f>
        <v/>
      </c>
      <c r="I1354" s="9"/>
      <c r="J1354" s="10"/>
      <c r="K1354" s="125">
        <f t="shared" si="24"/>
        <v>0</v>
      </c>
      <c r="L1354" s="2"/>
      <c r="M1354" s="11"/>
      <c r="N1354" s="10"/>
      <c r="O1354" s="12"/>
      <c r="P1354" s="28">
        <f t="shared" si="25"/>
        <v>0</v>
      </c>
    </row>
    <row r="1355" spans="1:16" ht="17.25" thickTop="1" thickBot="1">
      <c r="A1355" s="2"/>
      <c r="B1355" s="130">
        <v>1349</v>
      </c>
      <c r="C1355" s="30"/>
      <c r="D1355" s="19"/>
      <c r="E1355" s="119" t="str">
        <f>IF(D1355&lt;&gt;"",VLOOKUP(D1355,التكويد!X:Z,2,0),"")</f>
        <v/>
      </c>
      <c r="F1355" s="8"/>
      <c r="G1355" s="19"/>
      <c r="H1355" s="122" t="str">
        <f>IF(G1355&lt;&gt;"",VLOOKUP(G1355,التكويد!D:E,2,0),"")</f>
        <v/>
      </c>
      <c r="I1355" s="9"/>
      <c r="J1355" s="10"/>
      <c r="K1355" s="125">
        <f t="shared" si="24"/>
        <v>0</v>
      </c>
      <c r="L1355" s="2"/>
      <c r="M1355" s="11"/>
      <c r="N1355" s="10"/>
      <c r="O1355" s="12"/>
      <c r="P1355" s="28">
        <f t="shared" si="25"/>
        <v>0</v>
      </c>
    </row>
    <row r="1356" spans="1:16" ht="17.25" thickTop="1" thickBot="1">
      <c r="A1356" s="2"/>
      <c r="B1356" s="130">
        <v>1350</v>
      </c>
      <c r="C1356" s="30"/>
      <c r="D1356" s="19"/>
      <c r="E1356" s="119" t="str">
        <f>IF(D1356&lt;&gt;"",VLOOKUP(D1356,التكويد!X:Z,2,0),"")</f>
        <v/>
      </c>
      <c r="F1356" s="8"/>
      <c r="G1356" s="19"/>
      <c r="H1356" s="122" t="str">
        <f>IF(G1356&lt;&gt;"",VLOOKUP(G1356,التكويد!D:E,2,0),"")</f>
        <v/>
      </c>
      <c r="I1356" s="9"/>
      <c r="J1356" s="10"/>
      <c r="K1356" s="125">
        <f t="shared" si="24"/>
        <v>0</v>
      </c>
      <c r="L1356" s="2"/>
      <c r="M1356" s="11"/>
      <c r="N1356" s="10"/>
      <c r="O1356" s="12"/>
      <c r="P1356" s="28">
        <f t="shared" si="25"/>
        <v>0</v>
      </c>
    </row>
    <row r="1357" spans="1:16" ht="17.25" thickTop="1" thickBot="1">
      <c r="A1357" s="2"/>
      <c r="B1357" s="130">
        <v>1351</v>
      </c>
      <c r="C1357" s="30"/>
      <c r="D1357" s="19"/>
      <c r="E1357" s="119" t="str">
        <f>IF(D1357&lt;&gt;"",VLOOKUP(D1357,التكويد!X:Z,2,0),"")</f>
        <v/>
      </c>
      <c r="F1357" s="8"/>
      <c r="G1357" s="19"/>
      <c r="H1357" s="122" t="str">
        <f>IF(G1357&lt;&gt;"",VLOOKUP(G1357,التكويد!D:E,2,0),"")</f>
        <v/>
      </c>
      <c r="I1357" s="9"/>
      <c r="J1357" s="10"/>
      <c r="K1357" s="125">
        <f t="shared" si="24"/>
        <v>0</v>
      </c>
      <c r="L1357" s="2"/>
      <c r="M1357" s="11"/>
      <c r="N1357" s="10"/>
      <c r="O1357" s="12"/>
      <c r="P1357" s="28">
        <f t="shared" si="25"/>
        <v>0</v>
      </c>
    </row>
    <row r="1358" spans="1:16" ht="17.25" thickTop="1" thickBot="1">
      <c r="A1358" s="2"/>
      <c r="B1358" s="130">
        <v>1352</v>
      </c>
      <c r="C1358" s="30"/>
      <c r="D1358" s="19"/>
      <c r="E1358" s="119" t="str">
        <f>IF(D1358&lt;&gt;"",VLOOKUP(D1358,التكويد!X:Z,2,0),"")</f>
        <v/>
      </c>
      <c r="F1358" s="8"/>
      <c r="G1358" s="19"/>
      <c r="H1358" s="122" t="str">
        <f>IF(G1358&lt;&gt;"",VLOOKUP(G1358,التكويد!D:E,2,0),"")</f>
        <v/>
      </c>
      <c r="I1358" s="9"/>
      <c r="J1358" s="10"/>
      <c r="K1358" s="125">
        <f t="shared" si="24"/>
        <v>0</v>
      </c>
      <c r="L1358" s="2"/>
      <c r="M1358" s="11"/>
      <c r="N1358" s="10"/>
      <c r="O1358" s="12"/>
      <c r="P1358" s="28">
        <f t="shared" si="25"/>
        <v>0</v>
      </c>
    </row>
    <row r="1359" spans="1:16" ht="17.25" thickTop="1" thickBot="1">
      <c r="A1359" s="2"/>
      <c r="B1359" s="130">
        <v>1353</v>
      </c>
      <c r="C1359" s="30"/>
      <c r="D1359" s="19"/>
      <c r="E1359" s="119" t="str">
        <f>IF(D1359&lt;&gt;"",VLOOKUP(D1359,التكويد!X:Z,2,0),"")</f>
        <v/>
      </c>
      <c r="F1359" s="8"/>
      <c r="G1359" s="19"/>
      <c r="H1359" s="122" t="str">
        <f>IF(G1359&lt;&gt;"",VLOOKUP(G1359,التكويد!D:E,2,0),"")</f>
        <v/>
      </c>
      <c r="I1359" s="9"/>
      <c r="J1359" s="10"/>
      <c r="K1359" s="125">
        <f t="shared" si="24"/>
        <v>0</v>
      </c>
      <c r="L1359" s="2"/>
      <c r="M1359" s="11"/>
      <c r="N1359" s="10"/>
      <c r="O1359" s="12"/>
      <c r="P1359" s="28">
        <f t="shared" si="25"/>
        <v>0</v>
      </c>
    </row>
    <row r="1360" spans="1:16" ht="17.25" thickTop="1" thickBot="1">
      <c r="A1360" s="2"/>
      <c r="B1360" s="130">
        <v>1354</v>
      </c>
      <c r="C1360" s="30"/>
      <c r="D1360" s="19"/>
      <c r="E1360" s="119" t="str">
        <f>IF(D1360&lt;&gt;"",VLOOKUP(D1360,التكويد!X:Z,2,0),"")</f>
        <v/>
      </c>
      <c r="F1360" s="8"/>
      <c r="G1360" s="19"/>
      <c r="H1360" s="122" t="str">
        <f>IF(G1360&lt;&gt;"",VLOOKUP(G1360,التكويد!D:E,2,0),"")</f>
        <v/>
      </c>
      <c r="I1360" s="9"/>
      <c r="J1360" s="10"/>
      <c r="K1360" s="125">
        <f t="shared" si="24"/>
        <v>0</v>
      </c>
      <c r="L1360" s="2"/>
      <c r="M1360" s="11"/>
      <c r="N1360" s="10"/>
      <c r="O1360" s="12"/>
      <c r="P1360" s="28">
        <f t="shared" si="25"/>
        <v>0</v>
      </c>
    </row>
    <row r="1361" spans="1:16" ht="17.25" thickTop="1" thickBot="1">
      <c r="A1361" s="2"/>
      <c r="B1361" s="130">
        <v>1355</v>
      </c>
      <c r="C1361" s="30"/>
      <c r="D1361" s="19"/>
      <c r="E1361" s="119" t="str">
        <f>IF(D1361&lt;&gt;"",VLOOKUP(D1361,التكويد!X:Z,2,0),"")</f>
        <v/>
      </c>
      <c r="F1361" s="8"/>
      <c r="G1361" s="19"/>
      <c r="H1361" s="122" t="str">
        <f>IF(G1361&lt;&gt;"",VLOOKUP(G1361,التكويد!D:E,2,0),"")</f>
        <v/>
      </c>
      <c r="I1361" s="9"/>
      <c r="J1361" s="10"/>
      <c r="K1361" s="125">
        <f t="shared" si="24"/>
        <v>0</v>
      </c>
      <c r="L1361" s="2"/>
      <c r="M1361" s="11"/>
      <c r="N1361" s="10"/>
      <c r="O1361" s="12"/>
      <c r="P1361" s="28">
        <f t="shared" si="25"/>
        <v>0</v>
      </c>
    </row>
    <row r="1362" spans="1:16" ht="17.25" thickTop="1" thickBot="1">
      <c r="A1362" s="2"/>
      <c r="B1362" s="130">
        <v>1356</v>
      </c>
      <c r="C1362" s="30"/>
      <c r="D1362" s="19"/>
      <c r="E1362" s="119" t="str">
        <f>IF(D1362&lt;&gt;"",VLOOKUP(D1362,التكويد!X:Z,2,0),"")</f>
        <v/>
      </c>
      <c r="F1362" s="8"/>
      <c r="G1362" s="19"/>
      <c r="H1362" s="122" t="str">
        <f>IF(G1362&lt;&gt;"",VLOOKUP(G1362,التكويد!D:E,2,0),"")</f>
        <v/>
      </c>
      <c r="I1362" s="9"/>
      <c r="J1362" s="10"/>
      <c r="K1362" s="125">
        <f t="shared" si="24"/>
        <v>0</v>
      </c>
      <c r="L1362" s="2"/>
      <c r="M1362" s="11"/>
      <c r="N1362" s="10"/>
      <c r="O1362" s="12"/>
      <c r="P1362" s="28">
        <f t="shared" si="25"/>
        <v>0</v>
      </c>
    </row>
    <row r="1363" spans="1:16" ht="17.25" thickTop="1" thickBot="1">
      <c r="A1363" s="2"/>
      <c r="B1363" s="130">
        <v>1357</v>
      </c>
      <c r="C1363" s="30"/>
      <c r="D1363" s="19"/>
      <c r="E1363" s="119" t="str">
        <f>IF(D1363&lt;&gt;"",VLOOKUP(D1363,التكويد!X:Z,2,0),"")</f>
        <v/>
      </c>
      <c r="F1363" s="8"/>
      <c r="G1363" s="19"/>
      <c r="H1363" s="122" t="str">
        <f>IF(G1363&lt;&gt;"",VLOOKUP(G1363,التكويد!D:E,2,0),"")</f>
        <v/>
      </c>
      <c r="I1363" s="9"/>
      <c r="J1363" s="10"/>
      <c r="K1363" s="125">
        <f t="shared" si="24"/>
        <v>0</v>
      </c>
      <c r="L1363" s="2"/>
      <c r="M1363" s="11"/>
      <c r="N1363" s="10"/>
      <c r="O1363" s="12"/>
      <c r="P1363" s="28">
        <f t="shared" si="25"/>
        <v>0</v>
      </c>
    </row>
    <row r="1364" spans="1:16" ht="17.25" thickTop="1" thickBot="1">
      <c r="A1364" s="2"/>
      <c r="B1364" s="130">
        <v>1358</v>
      </c>
      <c r="C1364" s="30"/>
      <c r="D1364" s="19"/>
      <c r="E1364" s="119" t="str">
        <f>IF(D1364&lt;&gt;"",VLOOKUP(D1364,التكويد!X:Z,2,0),"")</f>
        <v/>
      </c>
      <c r="F1364" s="8"/>
      <c r="G1364" s="19"/>
      <c r="H1364" s="122" t="str">
        <f>IF(G1364&lt;&gt;"",VLOOKUP(G1364,التكويد!D:E,2,0),"")</f>
        <v/>
      </c>
      <c r="I1364" s="9"/>
      <c r="J1364" s="10"/>
      <c r="K1364" s="125">
        <f t="shared" si="24"/>
        <v>0</v>
      </c>
      <c r="L1364" s="2"/>
      <c r="M1364" s="11"/>
      <c r="N1364" s="10"/>
      <c r="O1364" s="12"/>
      <c r="P1364" s="28">
        <f t="shared" si="25"/>
        <v>0</v>
      </c>
    </row>
    <row r="1365" spans="1:16" ht="17.25" thickTop="1" thickBot="1">
      <c r="A1365" s="2"/>
      <c r="B1365" s="130">
        <v>1359</v>
      </c>
      <c r="C1365" s="30"/>
      <c r="D1365" s="19"/>
      <c r="E1365" s="119" t="str">
        <f>IF(D1365&lt;&gt;"",VLOOKUP(D1365,التكويد!X:Z,2,0),"")</f>
        <v/>
      </c>
      <c r="F1365" s="8"/>
      <c r="G1365" s="19"/>
      <c r="H1365" s="122" t="str">
        <f>IF(G1365&lt;&gt;"",VLOOKUP(G1365,التكويد!D:E,2,0),"")</f>
        <v/>
      </c>
      <c r="I1365" s="9"/>
      <c r="J1365" s="10"/>
      <c r="K1365" s="125">
        <f t="shared" si="24"/>
        <v>0</v>
      </c>
      <c r="L1365" s="2"/>
      <c r="M1365" s="11"/>
      <c r="N1365" s="10"/>
      <c r="O1365" s="12"/>
      <c r="P1365" s="28">
        <f t="shared" si="25"/>
        <v>0</v>
      </c>
    </row>
    <row r="1366" spans="1:16" ht="17.25" thickTop="1" thickBot="1">
      <c r="A1366" s="2"/>
      <c r="B1366" s="130">
        <v>1360</v>
      </c>
      <c r="C1366" s="30"/>
      <c r="D1366" s="19"/>
      <c r="E1366" s="119" t="str">
        <f>IF(D1366&lt;&gt;"",VLOOKUP(D1366,التكويد!X:Z,2,0),"")</f>
        <v/>
      </c>
      <c r="F1366" s="8"/>
      <c r="G1366" s="19"/>
      <c r="H1366" s="122" t="str">
        <f>IF(G1366&lt;&gt;"",VLOOKUP(G1366,التكويد!D:E,2,0),"")</f>
        <v/>
      </c>
      <c r="I1366" s="9"/>
      <c r="J1366" s="10"/>
      <c r="K1366" s="125">
        <f t="shared" si="24"/>
        <v>0</v>
      </c>
      <c r="L1366" s="2"/>
      <c r="M1366" s="11"/>
      <c r="N1366" s="10"/>
      <c r="O1366" s="12"/>
      <c r="P1366" s="28">
        <f t="shared" si="25"/>
        <v>0</v>
      </c>
    </row>
    <row r="1367" spans="1:16" ht="17.25" thickTop="1" thickBot="1">
      <c r="A1367" s="2"/>
      <c r="B1367" s="130">
        <v>1361</v>
      </c>
      <c r="C1367" s="30"/>
      <c r="D1367" s="19"/>
      <c r="E1367" s="119" t="str">
        <f>IF(D1367&lt;&gt;"",VLOOKUP(D1367,التكويد!X:Z,2,0),"")</f>
        <v/>
      </c>
      <c r="F1367" s="8"/>
      <c r="G1367" s="19"/>
      <c r="H1367" s="122" t="str">
        <f>IF(G1367&lt;&gt;"",VLOOKUP(G1367,التكويد!D:E,2,0),"")</f>
        <v/>
      </c>
      <c r="I1367" s="9"/>
      <c r="J1367" s="10"/>
      <c r="K1367" s="125">
        <f t="shared" si="24"/>
        <v>0</v>
      </c>
      <c r="L1367" s="2"/>
      <c r="M1367" s="11"/>
      <c r="N1367" s="10"/>
      <c r="O1367" s="12"/>
      <c r="P1367" s="28">
        <f t="shared" si="25"/>
        <v>0</v>
      </c>
    </row>
    <row r="1368" spans="1:16" ht="17.25" thickTop="1" thickBot="1">
      <c r="A1368" s="2"/>
      <c r="B1368" s="130">
        <v>1362</v>
      </c>
      <c r="C1368" s="30"/>
      <c r="D1368" s="19"/>
      <c r="E1368" s="119" t="str">
        <f>IF(D1368&lt;&gt;"",VLOOKUP(D1368,التكويد!X:Z,2,0),"")</f>
        <v/>
      </c>
      <c r="F1368" s="8"/>
      <c r="G1368" s="19"/>
      <c r="H1368" s="122" t="str">
        <f>IF(G1368&lt;&gt;"",VLOOKUP(G1368,التكويد!D:E,2,0),"")</f>
        <v/>
      </c>
      <c r="I1368" s="9"/>
      <c r="J1368" s="10"/>
      <c r="K1368" s="125">
        <f t="shared" si="24"/>
        <v>0</v>
      </c>
      <c r="L1368" s="2"/>
      <c r="M1368" s="11"/>
      <c r="N1368" s="10"/>
      <c r="O1368" s="12"/>
      <c r="P1368" s="28">
        <f t="shared" si="25"/>
        <v>0</v>
      </c>
    </row>
    <row r="1369" spans="1:16" ht="17.25" thickTop="1" thickBot="1">
      <c r="A1369" s="2"/>
      <c r="B1369" s="130">
        <v>1363</v>
      </c>
      <c r="C1369" s="30"/>
      <c r="D1369" s="19"/>
      <c r="E1369" s="119" t="str">
        <f>IF(D1369&lt;&gt;"",VLOOKUP(D1369,التكويد!X:Z,2,0),"")</f>
        <v/>
      </c>
      <c r="F1369" s="8"/>
      <c r="G1369" s="19"/>
      <c r="H1369" s="122" t="str">
        <f>IF(G1369&lt;&gt;"",VLOOKUP(G1369,التكويد!D:E,2,0),"")</f>
        <v/>
      </c>
      <c r="I1369" s="9"/>
      <c r="J1369" s="10"/>
      <c r="K1369" s="125">
        <f t="shared" si="24"/>
        <v>0</v>
      </c>
      <c r="L1369" s="2"/>
      <c r="M1369" s="11"/>
      <c r="N1369" s="10"/>
      <c r="O1369" s="12"/>
      <c r="P1369" s="28">
        <f t="shared" si="25"/>
        <v>0</v>
      </c>
    </row>
    <row r="1370" spans="1:16" ht="17.25" thickTop="1" thickBot="1">
      <c r="A1370" s="2"/>
      <c r="B1370" s="130">
        <v>1364</v>
      </c>
      <c r="C1370" s="30"/>
      <c r="D1370" s="19"/>
      <c r="E1370" s="119" t="str">
        <f>IF(D1370&lt;&gt;"",VLOOKUP(D1370,التكويد!X:Z,2,0),"")</f>
        <v/>
      </c>
      <c r="F1370" s="8"/>
      <c r="G1370" s="19"/>
      <c r="H1370" s="122" t="str">
        <f>IF(G1370&lt;&gt;"",VLOOKUP(G1370,التكويد!D:E,2,0),"")</f>
        <v/>
      </c>
      <c r="I1370" s="9"/>
      <c r="J1370" s="10"/>
      <c r="K1370" s="125">
        <f t="shared" si="24"/>
        <v>0</v>
      </c>
      <c r="L1370" s="2"/>
      <c r="M1370" s="11"/>
      <c r="N1370" s="10"/>
      <c r="O1370" s="12"/>
      <c r="P1370" s="28">
        <f t="shared" si="25"/>
        <v>0</v>
      </c>
    </row>
    <row r="1371" spans="1:16" ht="17.25" thickTop="1" thickBot="1">
      <c r="A1371" s="2"/>
      <c r="B1371" s="130">
        <v>1365</v>
      </c>
      <c r="C1371" s="30"/>
      <c r="D1371" s="19"/>
      <c r="E1371" s="119" t="str">
        <f>IF(D1371&lt;&gt;"",VLOOKUP(D1371,التكويد!X:Z,2,0),"")</f>
        <v/>
      </c>
      <c r="F1371" s="8"/>
      <c r="G1371" s="19"/>
      <c r="H1371" s="122" t="str">
        <f>IF(G1371&lt;&gt;"",VLOOKUP(G1371,التكويد!D:E,2,0),"")</f>
        <v/>
      </c>
      <c r="I1371" s="9"/>
      <c r="J1371" s="10"/>
      <c r="K1371" s="125">
        <f t="shared" si="24"/>
        <v>0</v>
      </c>
      <c r="L1371" s="2"/>
      <c r="M1371" s="11"/>
      <c r="N1371" s="10"/>
      <c r="O1371" s="12"/>
      <c r="P1371" s="28">
        <f t="shared" si="25"/>
        <v>0</v>
      </c>
    </row>
    <row r="1372" spans="1:16" ht="17.25" thickTop="1" thickBot="1">
      <c r="A1372" s="2"/>
      <c r="B1372" s="130">
        <v>1366</v>
      </c>
      <c r="C1372" s="30"/>
      <c r="D1372" s="19"/>
      <c r="E1372" s="119" t="str">
        <f>IF(D1372&lt;&gt;"",VLOOKUP(D1372,التكويد!X:Z,2,0),"")</f>
        <v/>
      </c>
      <c r="F1372" s="8"/>
      <c r="G1372" s="19"/>
      <c r="H1372" s="122" t="str">
        <f>IF(G1372&lt;&gt;"",VLOOKUP(G1372,التكويد!D:E,2,0),"")</f>
        <v/>
      </c>
      <c r="I1372" s="9"/>
      <c r="J1372" s="10"/>
      <c r="K1372" s="125">
        <f t="shared" si="24"/>
        <v>0</v>
      </c>
      <c r="L1372" s="2"/>
      <c r="M1372" s="11"/>
      <c r="N1372" s="10"/>
      <c r="O1372" s="12"/>
      <c r="P1372" s="28">
        <f t="shared" si="25"/>
        <v>0</v>
      </c>
    </row>
    <row r="1373" spans="1:16" ht="17.25" thickTop="1" thickBot="1">
      <c r="A1373" s="2"/>
      <c r="B1373" s="130">
        <v>1367</v>
      </c>
      <c r="C1373" s="30"/>
      <c r="D1373" s="19"/>
      <c r="E1373" s="119" t="str">
        <f>IF(D1373&lt;&gt;"",VLOOKUP(D1373,التكويد!X:Z,2,0),"")</f>
        <v/>
      </c>
      <c r="F1373" s="8"/>
      <c r="G1373" s="19"/>
      <c r="H1373" s="122" t="str">
        <f>IF(G1373&lt;&gt;"",VLOOKUP(G1373,التكويد!D:E,2,0),"")</f>
        <v/>
      </c>
      <c r="I1373" s="9"/>
      <c r="J1373" s="10"/>
      <c r="K1373" s="125">
        <f t="shared" si="24"/>
        <v>0</v>
      </c>
      <c r="L1373" s="2"/>
      <c r="M1373" s="11"/>
      <c r="N1373" s="10"/>
      <c r="O1373" s="12"/>
      <c r="P1373" s="28">
        <f t="shared" si="25"/>
        <v>0</v>
      </c>
    </row>
    <row r="1374" spans="1:16" ht="17.25" thickTop="1" thickBot="1">
      <c r="A1374" s="2"/>
      <c r="B1374" s="130">
        <v>1368</v>
      </c>
      <c r="C1374" s="30"/>
      <c r="D1374" s="19"/>
      <c r="E1374" s="119" t="str">
        <f>IF(D1374&lt;&gt;"",VLOOKUP(D1374,التكويد!X:Z,2,0),"")</f>
        <v/>
      </c>
      <c r="F1374" s="8"/>
      <c r="G1374" s="19"/>
      <c r="H1374" s="122" t="str">
        <f>IF(G1374&lt;&gt;"",VLOOKUP(G1374,التكويد!D:E,2,0),"")</f>
        <v/>
      </c>
      <c r="I1374" s="9"/>
      <c r="J1374" s="10"/>
      <c r="K1374" s="125">
        <f t="shared" si="24"/>
        <v>0</v>
      </c>
      <c r="L1374" s="2"/>
      <c r="M1374" s="11"/>
      <c r="N1374" s="10"/>
      <c r="O1374" s="12"/>
      <c r="P1374" s="28">
        <f t="shared" si="25"/>
        <v>0</v>
      </c>
    </row>
    <row r="1375" spans="1:16" ht="17.25" thickTop="1" thickBot="1">
      <c r="A1375" s="2"/>
      <c r="B1375" s="130">
        <v>1369</v>
      </c>
      <c r="C1375" s="30"/>
      <c r="D1375" s="19"/>
      <c r="E1375" s="119" t="str">
        <f>IF(D1375&lt;&gt;"",VLOOKUP(D1375,التكويد!X:Z,2,0),"")</f>
        <v/>
      </c>
      <c r="F1375" s="8"/>
      <c r="G1375" s="19"/>
      <c r="H1375" s="122" t="str">
        <f>IF(G1375&lt;&gt;"",VLOOKUP(G1375,التكويد!D:E,2,0),"")</f>
        <v/>
      </c>
      <c r="I1375" s="9"/>
      <c r="J1375" s="10"/>
      <c r="K1375" s="125">
        <f t="shared" si="24"/>
        <v>0</v>
      </c>
      <c r="L1375" s="2"/>
      <c r="M1375" s="11"/>
      <c r="N1375" s="10"/>
      <c r="O1375" s="12"/>
      <c r="P1375" s="28">
        <f t="shared" si="25"/>
        <v>0</v>
      </c>
    </row>
    <row r="1376" spans="1:16" ht="17.25" thickTop="1" thickBot="1">
      <c r="A1376" s="2"/>
      <c r="B1376" s="130">
        <v>1370</v>
      </c>
      <c r="C1376" s="30"/>
      <c r="D1376" s="19"/>
      <c r="E1376" s="119" t="str">
        <f>IF(D1376&lt;&gt;"",VLOOKUP(D1376,التكويد!X:Z,2,0),"")</f>
        <v/>
      </c>
      <c r="F1376" s="8"/>
      <c r="G1376" s="19"/>
      <c r="H1376" s="122" t="str">
        <f>IF(G1376&lt;&gt;"",VLOOKUP(G1376,التكويد!D:E,2,0),"")</f>
        <v/>
      </c>
      <c r="I1376" s="9"/>
      <c r="J1376" s="10"/>
      <c r="K1376" s="125">
        <f t="shared" si="24"/>
        <v>0</v>
      </c>
      <c r="L1376" s="2"/>
      <c r="M1376" s="11"/>
      <c r="N1376" s="10"/>
      <c r="O1376" s="12"/>
      <c r="P1376" s="28">
        <f t="shared" si="25"/>
        <v>0</v>
      </c>
    </row>
    <row r="1377" spans="1:16" ht="17.25" thickTop="1" thickBot="1">
      <c r="A1377" s="2"/>
      <c r="B1377" s="130">
        <v>1371</v>
      </c>
      <c r="C1377" s="30"/>
      <c r="D1377" s="19"/>
      <c r="E1377" s="119" t="str">
        <f>IF(D1377&lt;&gt;"",VLOOKUP(D1377,التكويد!X:Z,2,0),"")</f>
        <v/>
      </c>
      <c r="F1377" s="8"/>
      <c r="G1377" s="19"/>
      <c r="H1377" s="122" t="str">
        <f>IF(G1377&lt;&gt;"",VLOOKUP(G1377,التكويد!D:E,2,0),"")</f>
        <v/>
      </c>
      <c r="I1377" s="9"/>
      <c r="J1377" s="10"/>
      <c r="K1377" s="125">
        <f t="shared" si="24"/>
        <v>0</v>
      </c>
      <c r="L1377" s="2"/>
      <c r="M1377" s="11"/>
      <c r="N1377" s="10"/>
      <c r="O1377" s="12"/>
      <c r="P1377" s="28">
        <f t="shared" si="25"/>
        <v>0</v>
      </c>
    </row>
    <row r="1378" spans="1:16" ht="17.25" thickTop="1" thickBot="1">
      <c r="A1378" s="2"/>
      <c r="B1378" s="130">
        <v>1372</v>
      </c>
      <c r="C1378" s="30"/>
      <c r="D1378" s="19"/>
      <c r="E1378" s="119" t="str">
        <f>IF(D1378&lt;&gt;"",VLOOKUP(D1378,التكويد!X:Z,2,0),"")</f>
        <v/>
      </c>
      <c r="F1378" s="8"/>
      <c r="G1378" s="19"/>
      <c r="H1378" s="122" t="str">
        <f>IF(G1378&lt;&gt;"",VLOOKUP(G1378,التكويد!D:E,2,0),"")</f>
        <v/>
      </c>
      <c r="I1378" s="9"/>
      <c r="J1378" s="10"/>
      <c r="K1378" s="125">
        <f t="shared" si="24"/>
        <v>0</v>
      </c>
      <c r="L1378" s="2"/>
      <c r="M1378" s="11"/>
      <c r="N1378" s="10"/>
      <c r="O1378" s="12"/>
      <c r="P1378" s="28">
        <f t="shared" si="25"/>
        <v>0</v>
      </c>
    </row>
    <row r="1379" spans="1:16" ht="17.25" thickTop="1" thickBot="1">
      <c r="A1379" s="2"/>
      <c r="B1379" s="130">
        <v>1373</v>
      </c>
      <c r="C1379" s="30"/>
      <c r="D1379" s="19"/>
      <c r="E1379" s="119" t="str">
        <f>IF(D1379&lt;&gt;"",VLOOKUP(D1379,التكويد!X:Z,2,0),"")</f>
        <v/>
      </c>
      <c r="F1379" s="8"/>
      <c r="G1379" s="19"/>
      <c r="H1379" s="122" t="str">
        <f>IF(G1379&lt;&gt;"",VLOOKUP(G1379,التكويد!D:E,2,0),"")</f>
        <v/>
      </c>
      <c r="I1379" s="9"/>
      <c r="J1379" s="10"/>
      <c r="K1379" s="125">
        <f t="shared" si="24"/>
        <v>0</v>
      </c>
      <c r="L1379" s="2"/>
      <c r="M1379" s="11"/>
      <c r="N1379" s="10"/>
      <c r="O1379" s="12"/>
      <c r="P1379" s="28">
        <f t="shared" si="25"/>
        <v>0</v>
      </c>
    </row>
    <row r="1380" spans="1:16" ht="17.25" thickTop="1" thickBot="1">
      <c r="A1380" s="2"/>
      <c r="B1380" s="130">
        <v>1374</v>
      </c>
      <c r="C1380" s="30"/>
      <c r="D1380" s="19"/>
      <c r="E1380" s="119" t="str">
        <f>IF(D1380&lt;&gt;"",VLOOKUP(D1380,التكويد!X:Z,2,0),"")</f>
        <v/>
      </c>
      <c r="F1380" s="8"/>
      <c r="G1380" s="19"/>
      <c r="H1380" s="122" t="str">
        <f>IF(G1380&lt;&gt;"",VLOOKUP(G1380,التكويد!D:E,2,0),"")</f>
        <v/>
      </c>
      <c r="I1380" s="9"/>
      <c r="J1380" s="10"/>
      <c r="K1380" s="125">
        <f t="shared" si="24"/>
        <v>0</v>
      </c>
      <c r="L1380" s="2"/>
      <c r="M1380" s="11"/>
      <c r="N1380" s="10"/>
      <c r="O1380" s="12"/>
      <c r="P1380" s="28">
        <f t="shared" si="25"/>
        <v>0</v>
      </c>
    </row>
    <row r="1381" spans="1:16" ht="17.25" thickTop="1" thickBot="1">
      <c r="A1381" s="2"/>
      <c r="B1381" s="130">
        <v>1375</v>
      </c>
      <c r="C1381" s="30"/>
      <c r="D1381" s="19"/>
      <c r="E1381" s="119" t="str">
        <f>IF(D1381&lt;&gt;"",VLOOKUP(D1381,التكويد!X:Z,2,0),"")</f>
        <v/>
      </c>
      <c r="F1381" s="8"/>
      <c r="G1381" s="19"/>
      <c r="H1381" s="122" t="str">
        <f>IF(G1381&lt;&gt;"",VLOOKUP(G1381,التكويد!D:E,2,0),"")</f>
        <v/>
      </c>
      <c r="I1381" s="9"/>
      <c r="J1381" s="10"/>
      <c r="K1381" s="125">
        <f t="shared" si="24"/>
        <v>0</v>
      </c>
      <c r="L1381" s="2"/>
      <c r="M1381" s="11"/>
      <c r="N1381" s="10"/>
      <c r="O1381" s="12"/>
      <c r="P1381" s="28">
        <f t="shared" si="25"/>
        <v>0</v>
      </c>
    </row>
    <row r="1382" spans="1:16" ht="17.25" thickTop="1" thickBot="1">
      <c r="A1382" s="2"/>
      <c r="B1382" s="130">
        <v>1376</v>
      </c>
      <c r="C1382" s="30"/>
      <c r="D1382" s="19"/>
      <c r="E1382" s="119" t="str">
        <f>IF(D1382&lt;&gt;"",VLOOKUP(D1382,التكويد!X:Z,2,0),"")</f>
        <v/>
      </c>
      <c r="F1382" s="8"/>
      <c r="G1382" s="19"/>
      <c r="H1382" s="122" t="str">
        <f>IF(G1382&lt;&gt;"",VLOOKUP(G1382,التكويد!D:E,2,0),"")</f>
        <v/>
      </c>
      <c r="I1382" s="9"/>
      <c r="J1382" s="10"/>
      <c r="K1382" s="125">
        <f t="shared" si="24"/>
        <v>0</v>
      </c>
      <c r="L1382" s="2"/>
      <c r="M1382" s="11"/>
      <c r="N1382" s="10"/>
      <c r="O1382" s="12"/>
      <c r="P1382" s="28">
        <f t="shared" si="25"/>
        <v>0</v>
      </c>
    </row>
    <row r="1383" spans="1:16" ht="17.25" thickTop="1" thickBot="1">
      <c r="A1383" s="2"/>
      <c r="B1383" s="130">
        <v>1377</v>
      </c>
      <c r="C1383" s="30"/>
      <c r="D1383" s="19"/>
      <c r="E1383" s="119" t="str">
        <f>IF(D1383&lt;&gt;"",VLOOKUP(D1383,التكويد!X:Z,2,0),"")</f>
        <v/>
      </c>
      <c r="F1383" s="8"/>
      <c r="G1383" s="19"/>
      <c r="H1383" s="122" t="str">
        <f>IF(G1383&lt;&gt;"",VLOOKUP(G1383,التكويد!D:E,2,0),"")</f>
        <v/>
      </c>
      <c r="I1383" s="9"/>
      <c r="J1383" s="10"/>
      <c r="K1383" s="125">
        <f t="shared" si="24"/>
        <v>0</v>
      </c>
      <c r="L1383" s="2"/>
      <c r="M1383" s="11"/>
      <c r="N1383" s="10"/>
      <c r="O1383" s="12"/>
      <c r="P1383" s="28">
        <f t="shared" si="25"/>
        <v>0</v>
      </c>
    </row>
    <row r="1384" spans="1:16" ht="17.25" thickTop="1" thickBot="1">
      <c r="A1384" s="2"/>
      <c r="B1384" s="130">
        <v>1378</v>
      </c>
      <c r="C1384" s="30"/>
      <c r="D1384" s="19"/>
      <c r="E1384" s="119" t="str">
        <f>IF(D1384&lt;&gt;"",VLOOKUP(D1384,التكويد!X:Z,2,0),"")</f>
        <v/>
      </c>
      <c r="F1384" s="8"/>
      <c r="G1384" s="19"/>
      <c r="H1384" s="122" t="str">
        <f>IF(G1384&lt;&gt;"",VLOOKUP(G1384,التكويد!D:E,2,0),"")</f>
        <v/>
      </c>
      <c r="I1384" s="9"/>
      <c r="J1384" s="10"/>
      <c r="K1384" s="125">
        <f t="shared" si="24"/>
        <v>0</v>
      </c>
      <c r="L1384" s="2"/>
      <c r="M1384" s="11"/>
      <c r="N1384" s="10"/>
      <c r="O1384" s="12"/>
      <c r="P1384" s="28">
        <f t="shared" si="25"/>
        <v>0</v>
      </c>
    </row>
    <row r="1385" spans="1:16" ht="17.25" thickTop="1" thickBot="1">
      <c r="A1385" s="2"/>
      <c r="B1385" s="130">
        <v>1379</v>
      </c>
      <c r="C1385" s="30"/>
      <c r="D1385" s="19"/>
      <c r="E1385" s="119" t="str">
        <f>IF(D1385&lt;&gt;"",VLOOKUP(D1385,التكويد!X:Z,2,0),"")</f>
        <v/>
      </c>
      <c r="F1385" s="8"/>
      <c r="G1385" s="19"/>
      <c r="H1385" s="122" t="str">
        <f>IF(G1385&lt;&gt;"",VLOOKUP(G1385,التكويد!D:E,2,0),"")</f>
        <v/>
      </c>
      <c r="I1385" s="9"/>
      <c r="J1385" s="10"/>
      <c r="K1385" s="125">
        <f t="shared" si="24"/>
        <v>0</v>
      </c>
      <c r="L1385" s="2"/>
      <c r="M1385" s="11"/>
      <c r="N1385" s="10"/>
      <c r="O1385" s="12"/>
      <c r="P1385" s="28">
        <f t="shared" si="25"/>
        <v>0</v>
      </c>
    </row>
    <row r="1386" spans="1:16" ht="17.25" thickTop="1" thickBot="1">
      <c r="A1386" s="2"/>
      <c r="B1386" s="130">
        <v>1380</v>
      </c>
      <c r="C1386" s="30"/>
      <c r="D1386" s="19"/>
      <c r="E1386" s="119" t="str">
        <f>IF(D1386&lt;&gt;"",VLOOKUP(D1386,التكويد!X:Z,2,0),"")</f>
        <v/>
      </c>
      <c r="F1386" s="8"/>
      <c r="G1386" s="19"/>
      <c r="H1386" s="122" t="str">
        <f>IF(G1386&lt;&gt;"",VLOOKUP(G1386,التكويد!D:E,2,0),"")</f>
        <v/>
      </c>
      <c r="I1386" s="9"/>
      <c r="J1386" s="10"/>
      <c r="K1386" s="125">
        <f t="shared" si="24"/>
        <v>0</v>
      </c>
      <c r="L1386" s="2"/>
      <c r="M1386" s="11"/>
      <c r="N1386" s="10"/>
      <c r="O1386" s="12"/>
      <c r="P1386" s="28">
        <f t="shared" si="25"/>
        <v>0</v>
      </c>
    </row>
    <row r="1387" spans="1:16" ht="17.25" thickTop="1" thickBot="1">
      <c r="A1387" s="2"/>
      <c r="B1387" s="130">
        <v>1381</v>
      </c>
      <c r="C1387" s="30"/>
      <c r="D1387" s="19"/>
      <c r="E1387" s="119" t="str">
        <f>IF(D1387&lt;&gt;"",VLOOKUP(D1387,التكويد!X:Z,2,0),"")</f>
        <v/>
      </c>
      <c r="F1387" s="8"/>
      <c r="G1387" s="19"/>
      <c r="H1387" s="122" t="str">
        <f>IF(G1387&lt;&gt;"",VLOOKUP(G1387,التكويد!D:E,2,0),"")</f>
        <v/>
      </c>
      <c r="I1387" s="9"/>
      <c r="J1387" s="10"/>
      <c r="K1387" s="125">
        <f t="shared" si="24"/>
        <v>0</v>
      </c>
      <c r="L1387" s="2"/>
      <c r="M1387" s="11"/>
      <c r="N1387" s="10"/>
      <c r="O1387" s="12"/>
      <c r="P1387" s="28">
        <f t="shared" si="25"/>
        <v>0</v>
      </c>
    </row>
    <row r="1388" spans="1:16" ht="17.25" thickTop="1" thickBot="1">
      <c r="A1388" s="2"/>
      <c r="B1388" s="130">
        <v>1382</v>
      </c>
      <c r="C1388" s="30"/>
      <c r="D1388" s="19"/>
      <c r="E1388" s="119" t="str">
        <f>IF(D1388&lt;&gt;"",VLOOKUP(D1388,التكويد!X:Z,2,0),"")</f>
        <v/>
      </c>
      <c r="F1388" s="8"/>
      <c r="G1388" s="19"/>
      <c r="H1388" s="122" t="str">
        <f>IF(G1388&lt;&gt;"",VLOOKUP(G1388,التكويد!D:E,2,0),"")</f>
        <v/>
      </c>
      <c r="I1388" s="9"/>
      <c r="J1388" s="10"/>
      <c r="K1388" s="125">
        <f t="shared" si="24"/>
        <v>0</v>
      </c>
      <c r="L1388" s="2"/>
      <c r="M1388" s="11"/>
      <c r="N1388" s="10"/>
      <c r="O1388" s="12"/>
      <c r="P1388" s="28">
        <f t="shared" si="25"/>
        <v>0</v>
      </c>
    </row>
    <row r="1389" spans="1:16" ht="17.25" thickTop="1" thickBot="1">
      <c r="A1389" s="2"/>
      <c r="B1389" s="130">
        <v>1383</v>
      </c>
      <c r="C1389" s="30"/>
      <c r="D1389" s="19"/>
      <c r="E1389" s="119" t="str">
        <f>IF(D1389&lt;&gt;"",VLOOKUP(D1389,التكويد!X:Z,2,0),"")</f>
        <v/>
      </c>
      <c r="F1389" s="8"/>
      <c r="G1389" s="19"/>
      <c r="H1389" s="122" t="str">
        <f>IF(G1389&lt;&gt;"",VLOOKUP(G1389,التكويد!D:E,2,0),"")</f>
        <v/>
      </c>
      <c r="I1389" s="9"/>
      <c r="J1389" s="10"/>
      <c r="K1389" s="125">
        <f t="shared" si="24"/>
        <v>0</v>
      </c>
      <c r="L1389" s="2"/>
      <c r="M1389" s="11"/>
      <c r="N1389" s="10"/>
      <c r="O1389" s="12"/>
      <c r="P1389" s="28">
        <f t="shared" si="25"/>
        <v>0</v>
      </c>
    </row>
    <row r="1390" spans="1:16" ht="17.25" thickTop="1" thickBot="1">
      <c r="A1390" s="2"/>
      <c r="B1390" s="130">
        <v>1384</v>
      </c>
      <c r="C1390" s="30"/>
      <c r="D1390" s="19"/>
      <c r="E1390" s="119" t="str">
        <f>IF(D1390&lt;&gt;"",VLOOKUP(D1390,التكويد!X:Z,2,0),"")</f>
        <v/>
      </c>
      <c r="F1390" s="8"/>
      <c r="G1390" s="19"/>
      <c r="H1390" s="122" t="str">
        <f>IF(G1390&lt;&gt;"",VLOOKUP(G1390,التكويد!D:E,2,0),"")</f>
        <v/>
      </c>
      <c r="I1390" s="9"/>
      <c r="J1390" s="10"/>
      <c r="K1390" s="125">
        <f t="shared" si="24"/>
        <v>0</v>
      </c>
      <c r="L1390" s="2"/>
      <c r="M1390" s="11"/>
      <c r="N1390" s="10"/>
      <c r="O1390" s="12"/>
      <c r="P1390" s="28">
        <f t="shared" si="25"/>
        <v>0</v>
      </c>
    </row>
    <row r="1391" spans="1:16" ht="17.25" thickTop="1" thickBot="1">
      <c r="A1391" s="2"/>
      <c r="B1391" s="130">
        <v>1385</v>
      </c>
      <c r="C1391" s="30"/>
      <c r="D1391" s="19"/>
      <c r="E1391" s="119" t="str">
        <f>IF(D1391&lt;&gt;"",VLOOKUP(D1391,التكويد!X:Z,2,0),"")</f>
        <v/>
      </c>
      <c r="F1391" s="8"/>
      <c r="G1391" s="19"/>
      <c r="H1391" s="122" t="str">
        <f>IF(G1391&lt;&gt;"",VLOOKUP(G1391,التكويد!D:E,2,0),"")</f>
        <v/>
      </c>
      <c r="I1391" s="9"/>
      <c r="J1391" s="10"/>
      <c r="K1391" s="125">
        <f t="shared" si="24"/>
        <v>0</v>
      </c>
      <c r="L1391" s="2"/>
      <c r="M1391" s="11"/>
      <c r="N1391" s="10"/>
      <c r="O1391" s="12"/>
      <c r="P1391" s="28">
        <f t="shared" si="25"/>
        <v>0</v>
      </c>
    </row>
    <row r="1392" spans="1:16" ht="17.25" thickTop="1" thickBot="1">
      <c r="A1392" s="2"/>
      <c r="B1392" s="130">
        <v>1386</v>
      </c>
      <c r="C1392" s="30"/>
      <c r="D1392" s="19"/>
      <c r="E1392" s="119" t="str">
        <f>IF(D1392&lt;&gt;"",VLOOKUP(D1392,التكويد!X:Z,2,0),"")</f>
        <v/>
      </c>
      <c r="F1392" s="8"/>
      <c r="G1392" s="19"/>
      <c r="H1392" s="122" t="str">
        <f>IF(G1392&lt;&gt;"",VLOOKUP(G1392,التكويد!D:E,2,0),"")</f>
        <v/>
      </c>
      <c r="I1392" s="9"/>
      <c r="J1392" s="10"/>
      <c r="K1392" s="125">
        <f t="shared" si="24"/>
        <v>0</v>
      </c>
      <c r="L1392" s="2"/>
      <c r="M1392" s="11"/>
      <c r="N1392" s="10"/>
      <c r="O1392" s="12"/>
      <c r="P1392" s="28">
        <f t="shared" si="25"/>
        <v>0</v>
      </c>
    </row>
    <row r="1393" spans="1:16" ht="17.25" thickTop="1" thickBot="1">
      <c r="A1393" s="2"/>
      <c r="B1393" s="130">
        <v>1387</v>
      </c>
      <c r="C1393" s="30"/>
      <c r="D1393" s="19"/>
      <c r="E1393" s="119" t="str">
        <f>IF(D1393&lt;&gt;"",VLOOKUP(D1393,التكويد!X:Z,2,0),"")</f>
        <v/>
      </c>
      <c r="F1393" s="8"/>
      <c r="G1393" s="19"/>
      <c r="H1393" s="122" t="str">
        <f>IF(G1393&lt;&gt;"",VLOOKUP(G1393,التكويد!D:E,2,0),"")</f>
        <v/>
      </c>
      <c r="I1393" s="9"/>
      <c r="J1393" s="10"/>
      <c r="K1393" s="125">
        <f t="shared" si="24"/>
        <v>0</v>
      </c>
      <c r="L1393" s="2"/>
      <c r="M1393" s="11"/>
      <c r="N1393" s="10"/>
      <c r="O1393" s="12"/>
      <c r="P1393" s="28">
        <f t="shared" si="25"/>
        <v>0</v>
      </c>
    </row>
    <row r="1394" spans="1:16" ht="17.25" thickTop="1" thickBot="1">
      <c r="A1394" s="2"/>
      <c r="B1394" s="130">
        <v>1388</v>
      </c>
      <c r="C1394" s="30"/>
      <c r="D1394" s="19"/>
      <c r="E1394" s="119" t="str">
        <f>IF(D1394&lt;&gt;"",VLOOKUP(D1394,التكويد!X:Z,2,0),"")</f>
        <v/>
      </c>
      <c r="F1394" s="8"/>
      <c r="G1394" s="19"/>
      <c r="H1394" s="122" t="str">
        <f>IF(G1394&lt;&gt;"",VLOOKUP(G1394,التكويد!D:E,2,0),"")</f>
        <v/>
      </c>
      <c r="I1394" s="9"/>
      <c r="J1394" s="10"/>
      <c r="K1394" s="125">
        <f t="shared" si="24"/>
        <v>0</v>
      </c>
      <c r="L1394" s="2"/>
      <c r="M1394" s="11"/>
      <c r="N1394" s="10"/>
      <c r="O1394" s="12"/>
      <c r="P1394" s="28">
        <f t="shared" si="25"/>
        <v>0</v>
      </c>
    </row>
    <row r="1395" spans="1:16" ht="17.25" thickTop="1" thickBot="1">
      <c r="A1395" s="2"/>
      <c r="B1395" s="130">
        <v>1389</v>
      </c>
      <c r="C1395" s="30"/>
      <c r="D1395" s="19"/>
      <c r="E1395" s="119" t="str">
        <f>IF(D1395&lt;&gt;"",VLOOKUP(D1395,التكويد!X:Z,2,0),"")</f>
        <v/>
      </c>
      <c r="F1395" s="8"/>
      <c r="G1395" s="19"/>
      <c r="H1395" s="122" t="str">
        <f>IF(G1395&lt;&gt;"",VLOOKUP(G1395,التكويد!D:E,2,0),"")</f>
        <v/>
      </c>
      <c r="I1395" s="9"/>
      <c r="J1395" s="10"/>
      <c r="K1395" s="125">
        <f t="shared" si="24"/>
        <v>0</v>
      </c>
      <c r="L1395" s="2"/>
      <c r="M1395" s="11"/>
      <c r="N1395" s="10"/>
      <c r="O1395" s="12"/>
      <c r="P1395" s="28">
        <f t="shared" si="25"/>
        <v>0</v>
      </c>
    </row>
    <row r="1396" spans="1:16" ht="17.25" thickTop="1" thickBot="1">
      <c r="A1396" s="2"/>
      <c r="B1396" s="130">
        <v>1390</v>
      </c>
      <c r="C1396" s="30"/>
      <c r="D1396" s="19"/>
      <c r="E1396" s="119" t="str">
        <f>IF(D1396&lt;&gt;"",VLOOKUP(D1396,التكويد!X:Z,2,0),"")</f>
        <v/>
      </c>
      <c r="F1396" s="8"/>
      <c r="G1396" s="19"/>
      <c r="H1396" s="122" t="str">
        <f>IF(G1396&lt;&gt;"",VLOOKUP(G1396,التكويد!D:E,2,0),"")</f>
        <v/>
      </c>
      <c r="I1396" s="9"/>
      <c r="J1396" s="10"/>
      <c r="K1396" s="125">
        <f t="shared" si="24"/>
        <v>0</v>
      </c>
      <c r="L1396" s="2"/>
      <c r="M1396" s="11"/>
      <c r="N1396" s="10"/>
      <c r="O1396" s="12"/>
      <c r="P1396" s="28">
        <f t="shared" si="25"/>
        <v>0</v>
      </c>
    </row>
    <row r="1397" spans="1:16" ht="17.25" thickTop="1" thickBot="1">
      <c r="A1397" s="2"/>
      <c r="B1397" s="130">
        <v>1391</v>
      </c>
      <c r="C1397" s="30"/>
      <c r="D1397" s="19"/>
      <c r="E1397" s="119" t="str">
        <f>IF(D1397&lt;&gt;"",VLOOKUP(D1397,التكويد!X:Z,2,0),"")</f>
        <v/>
      </c>
      <c r="F1397" s="8"/>
      <c r="G1397" s="19"/>
      <c r="H1397" s="122" t="str">
        <f>IF(G1397&lt;&gt;"",VLOOKUP(G1397,التكويد!D:E,2,0),"")</f>
        <v/>
      </c>
      <c r="I1397" s="9"/>
      <c r="J1397" s="10"/>
      <c r="K1397" s="125">
        <f t="shared" si="24"/>
        <v>0</v>
      </c>
      <c r="L1397" s="2"/>
      <c r="M1397" s="11"/>
      <c r="N1397" s="10"/>
      <c r="O1397" s="12"/>
      <c r="P1397" s="28">
        <f t="shared" si="25"/>
        <v>0</v>
      </c>
    </row>
    <row r="1398" spans="1:16" ht="17.25" thickTop="1" thickBot="1">
      <c r="A1398" s="2"/>
      <c r="B1398" s="130">
        <v>1392</v>
      </c>
      <c r="C1398" s="30"/>
      <c r="D1398" s="19"/>
      <c r="E1398" s="119" t="str">
        <f>IF(D1398&lt;&gt;"",VLOOKUP(D1398,التكويد!X:Z,2,0),"")</f>
        <v/>
      </c>
      <c r="F1398" s="8"/>
      <c r="G1398" s="19"/>
      <c r="H1398" s="122" t="str">
        <f>IF(G1398&lt;&gt;"",VLOOKUP(G1398,التكويد!D:E,2,0),"")</f>
        <v/>
      </c>
      <c r="I1398" s="9"/>
      <c r="J1398" s="10"/>
      <c r="K1398" s="125">
        <f t="shared" si="24"/>
        <v>0</v>
      </c>
      <c r="L1398" s="2"/>
      <c r="M1398" s="11"/>
      <c r="N1398" s="10"/>
      <c r="O1398" s="12"/>
      <c r="P1398" s="28">
        <f t="shared" si="25"/>
        <v>0</v>
      </c>
    </row>
    <row r="1399" spans="1:16" ht="17.25" thickTop="1" thickBot="1">
      <c r="A1399" s="2"/>
      <c r="B1399" s="130">
        <v>1393</v>
      </c>
      <c r="C1399" s="30"/>
      <c r="D1399" s="19"/>
      <c r="E1399" s="119" t="str">
        <f>IF(D1399&lt;&gt;"",VLOOKUP(D1399,التكويد!X:Z,2,0),"")</f>
        <v/>
      </c>
      <c r="F1399" s="8"/>
      <c r="G1399" s="19"/>
      <c r="H1399" s="122" t="str">
        <f>IF(G1399&lt;&gt;"",VLOOKUP(G1399,التكويد!D:E,2,0),"")</f>
        <v/>
      </c>
      <c r="I1399" s="9"/>
      <c r="J1399" s="10"/>
      <c r="K1399" s="125">
        <f t="shared" si="24"/>
        <v>0</v>
      </c>
      <c r="L1399" s="2"/>
      <c r="M1399" s="11"/>
      <c r="N1399" s="10"/>
      <c r="O1399" s="12"/>
      <c r="P1399" s="28">
        <f t="shared" si="25"/>
        <v>0</v>
      </c>
    </row>
    <row r="1400" spans="1:16" ht="17.25" thickTop="1" thickBot="1">
      <c r="A1400" s="2"/>
      <c r="B1400" s="130">
        <v>1394</v>
      </c>
      <c r="C1400" s="30"/>
      <c r="D1400" s="19"/>
      <c r="E1400" s="119" t="str">
        <f>IF(D1400&lt;&gt;"",VLOOKUP(D1400,التكويد!X:Z,2,0),"")</f>
        <v/>
      </c>
      <c r="F1400" s="8"/>
      <c r="G1400" s="19"/>
      <c r="H1400" s="122" t="str">
        <f>IF(G1400&lt;&gt;"",VLOOKUP(G1400,التكويد!D:E,2,0),"")</f>
        <v/>
      </c>
      <c r="I1400" s="9"/>
      <c r="J1400" s="10"/>
      <c r="K1400" s="125">
        <f t="shared" si="24"/>
        <v>0</v>
      </c>
      <c r="L1400" s="2"/>
      <c r="M1400" s="11"/>
      <c r="N1400" s="10"/>
      <c r="O1400" s="12"/>
      <c r="P1400" s="28">
        <f t="shared" si="25"/>
        <v>0</v>
      </c>
    </row>
    <row r="1401" spans="1:16" ht="17.25" thickTop="1" thickBot="1">
      <c r="A1401" s="2"/>
      <c r="B1401" s="130">
        <v>1395</v>
      </c>
      <c r="C1401" s="30"/>
      <c r="D1401" s="19"/>
      <c r="E1401" s="119" t="str">
        <f>IF(D1401&lt;&gt;"",VLOOKUP(D1401,التكويد!X:Z,2,0),"")</f>
        <v/>
      </c>
      <c r="F1401" s="8"/>
      <c r="G1401" s="19"/>
      <c r="H1401" s="122" t="str">
        <f>IF(G1401&lt;&gt;"",VLOOKUP(G1401,التكويد!D:E,2,0),"")</f>
        <v/>
      </c>
      <c r="I1401" s="9"/>
      <c r="J1401" s="10"/>
      <c r="K1401" s="125">
        <f t="shared" si="24"/>
        <v>0</v>
      </c>
      <c r="L1401" s="2"/>
      <c r="M1401" s="11"/>
      <c r="N1401" s="10"/>
      <c r="O1401" s="12"/>
      <c r="P1401" s="28">
        <f t="shared" si="25"/>
        <v>0</v>
      </c>
    </row>
    <row r="1402" spans="1:16" ht="17.25" thickTop="1" thickBot="1">
      <c r="A1402" s="2"/>
      <c r="B1402" s="130">
        <v>1396</v>
      </c>
      <c r="C1402" s="30"/>
      <c r="D1402" s="19"/>
      <c r="E1402" s="119" t="str">
        <f>IF(D1402&lt;&gt;"",VLOOKUP(D1402,التكويد!X:Z,2,0),"")</f>
        <v/>
      </c>
      <c r="F1402" s="8"/>
      <c r="G1402" s="19"/>
      <c r="H1402" s="122" t="str">
        <f>IF(G1402&lt;&gt;"",VLOOKUP(G1402,التكويد!D:E,2,0),"")</f>
        <v/>
      </c>
      <c r="I1402" s="9"/>
      <c r="J1402" s="10"/>
      <c r="K1402" s="125">
        <f t="shared" si="24"/>
        <v>0</v>
      </c>
      <c r="L1402" s="2"/>
      <c r="M1402" s="11"/>
      <c r="N1402" s="10"/>
      <c r="O1402" s="12"/>
      <c r="P1402" s="28">
        <f t="shared" si="25"/>
        <v>0</v>
      </c>
    </row>
    <row r="1403" spans="1:16" ht="17.25" thickTop="1" thickBot="1">
      <c r="A1403" s="2"/>
      <c r="B1403" s="130">
        <v>1397</v>
      </c>
      <c r="C1403" s="30"/>
      <c r="D1403" s="19"/>
      <c r="E1403" s="119" t="str">
        <f>IF(D1403&lt;&gt;"",VLOOKUP(D1403,التكويد!X:Z,2,0),"")</f>
        <v/>
      </c>
      <c r="F1403" s="8"/>
      <c r="G1403" s="19"/>
      <c r="H1403" s="122" t="str">
        <f>IF(G1403&lt;&gt;"",VLOOKUP(G1403,التكويد!D:E,2,0),"")</f>
        <v/>
      </c>
      <c r="I1403" s="9"/>
      <c r="J1403" s="10"/>
      <c r="K1403" s="125">
        <f t="shared" si="24"/>
        <v>0</v>
      </c>
      <c r="L1403" s="2"/>
      <c r="M1403" s="11"/>
      <c r="N1403" s="10"/>
      <c r="O1403" s="12"/>
      <c r="P1403" s="28">
        <f t="shared" si="25"/>
        <v>0</v>
      </c>
    </row>
    <row r="1404" spans="1:16" ht="17.25" thickTop="1" thickBot="1">
      <c r="A1404" s="2"/>
      <c r="B1404" s="130">
        <v>1398</v>
      </c>
      <c r="C1404" s="30"/>
      <c r="D1404" s="19"/>
      <c r="E1404" s="119" t="str">
        <f>IF(D1404&lt;&gt;"",VLOOKUP(D1404,التكويد!X:Z,2,0),"")</f>
        <v/>
      </c>
      <c r="F1404" s="8"/>
      <c r="G1404" s="19"/>
      <c r="H1404" s="122" t="str">
        <f>IF(G1404&lt;&gt;"",VLOOKUP(G1404,التكويد!D:E,2,0),"")</f>
        <v/>
      </c>
      <c r="I1404" s="9"/>
      <c r="J1404" s="10"/>
      <c r="K1404" s="125">
        <f t="shared" si="24"/>
        <v>0</v>
      </c>
      <c r="L1404" s="2"/>
      <c r="M1404" s="11"/>
      <c r="N1404" s="10"/>
      <c r="O1404" s="12"/>
      <c r="P1404" s="28">
        <f t="shared" si="25"/>
        <v>0</v>
      </c>
    </row>
    <row r="1405" spans="1:16" ht="17.25" thickTop="1" thickBot="1">
      <c r="A1405" s="2"/>
      <c r="B1405" s="130">
        <v>1399</v>
      </c>
      <c r="C1405" s="30"/>
      <c r="D1405" s="19"/>
      <c r="E1405" s="119" t="str">
        <f>IF(D1405&lt;&gt;"",VLOOKUP(D1405,التكويد!X:Z,2,0),"")</f>
        <v/>
      </c>
      <c r="F1405" s="8"/>
      <c r="G1405" s="19"/>
      <c r="H1405" s="122" t="str">
        <f>IF(G1405&lt;&gt;"",VLOOKUP(G1405,التكويد!D:E,2,0),"")</f>
        <v/>
      </c>
      <c r="I1405" s="9"/>
      <c r="J1405" s="10"/>
      <c r="K1405" s="125">
        <f t="shared" si="24"/>
        <v>0</v>
      </c>
      <c r="L1405" s="2"/>
      <c r="M1405" s="11"/>
      <c r="N1405" s="10"/>
      <c r="O1405" s="12"/>
      <c r="P1405" s="28">
        <f t="shared" si="25"/>
        <v>0</v>
      </c>
    </row>
    <row r="1406" spans="1:16" ht="17.25" thickTop="1" thickBot="1">
      <c r="A1406" s="2"/>
      <c r="B1406" s="130">
        <v>1400</v>
      </c>
      <c r="C1406" s="30"/>
      <c r="D1406" s="19"/>
      <c r="E1406" s="119" t="str">
        <f>IF(D1406&lt;&gt;"",VLOOKUP(D1406,التكويد!X:Z,2,0),"")</f>
        <v/>
      </c>
      <c r="F1406" s="8"/>
      <c r="G1406" s="19"/>
      <c r="H1406" s="122" t="str">
        <f>IF(G1406&lt;&gt;"",VLOOKUP(G1406,التكويد!D:E,2,0),"")</f>
        <v/>
      </c>
      <c r="I1406" s="9"/>
      <c r="J1406" s="10"/>
      <c r="K1406" s="125">
        <f t="shared" si="24"/>
        <v>0</v>
      </c>
      <c r="L1406" s="2"/>
      <c r="M1406" s="11"/>
      <c r="N1406" s="10"/>
      <c r="O1406" s="12"/>
      <c r="P1406" s="28">
        <f t="shared" si="25"/>
        <v>0</v>
      </c>
    </row>
    <row r="1407" spans="1:16" ht="17.25" thickTop="1" thickBot="1">
      <c r="A1407" s="2"/>
      <c r="B1407" s="130">
        <v>1401</v>
      </c>
      <c r="C1407" s="30"/>
      <c r="D1407" s="19"/>
      <c r="E1407" s="119" t="str">
        <f>IF(D1407&lt;&gt;"",VLOOKUP(D1407,التكويد!X:Z,2,0),"")</f>
        <v/>
      </c>
      <c r="F1407" s="8"/>
      <c r="G1407" s="19"/>
      <c r="H1407" s="122" t="str">
        <f>IF(G1407&lt;&gt;"",VLOOKUP(G1407,التكويد!D:E,2,0),"")</f>
        <v/>
      </c>
      <c r="I1407" s="9"/>
      <c r="J1407" s="10"/>
      <c r="K1407" s="125">
        <f t="shared" si="24"/>
        <v>0</v>
      </c>
      <c r="L1407" s="2"/>
      <c r="M1407" s="11"/>
      <c r="N1407" s="10"/>
      <c r="O1407" s="12"/>
      <c r="P1407" s="28">
        <f t="shared" si="25"/>
        <v>0</v>
      </c>
    </row>
    <row r="1408" spans="1:16" ht="17.25" thickTop="1" thickBot="1">
      <c r="A1408" s="2"/>
      <c r="B1408" s="130">
        <v>1402</v>
      </c>
      <c r="C1408" s="30"/>
      <c r="D1408" s="19"/>
      <c r="E1408" s="119" t="str">
        <f>IF(D1408&lt;&gt;"",VLOOKUP(D1408,التكويد!X:Z,2,0),"")</f>
        <v/>
      </c>
      <c r="F1408" s="8"/>
      <c r="G1408" s="19"/>
      <c r="H1408" s="122" t="str">
        <f>IF(G1408&lt;&gt;"",VLOOKUP(G1408,التكويد!D:E,2,0),"")</f>
        <v/>
      </c>
      <c r="I1408" s="9"/>
      <c r="J1408" s="10"/>
      <c r="K1408" s="125">
        <f t="shared" si="24"/>
        <v>0</v>
      </c>
      <c r="L1408" s="2"/>
      <c r="M1408" s="11"/>
      <c r="N1408" s="10"/>
      <c r="O1408" s="12"/>
      <c r="P1408" s="28">
        <f t="shared" si="25"/>
        <v>0</v>
      </c>
    </row>
    <row r="1409" spans="1:16" ht="17.25" thickTop="1" thickBot="1">
      <c r="A1409" s="2"/>
      <c r="B1409" s="130">
        <v>1403</v>
      </c>
      <c r="C1409" s="30"/>
      <c r="D1409" s="19"/>
      <c r="E1409" s="119" t="str">
        <f>IF(D1409&lt;&gt;"",VLOOKUP(D1409,التكويد!X:Z,2,0),"")</f>
        <v/>
      </c>
      <c r="F1409" s="8"/>
      <c r="G1409" s="19"/>
      <c r="H1409" s="122" t="str">
        <f>IF(G1409&lt;&gt;"",VLOOKUP(G1409,التكويد!D:E,2,0),"")</f>
        <v/>
      </c>
      <c r="I1409" s="9"/>
      <c r="J1409" s="10"/>
      <c r="K1409" s="125">
        <f t="shared" si="24"/>
        <v>0</v>
      </c>
      <c r="L1409" s="2"/>
      <c r="M1409" s="11"/>
      <c r="N1409" s="10"/>
      <c r="O1409" s="12"/>
      <c r="P1409" s="28">
        <f t="shared" si="25"/>
        <v>0</v>
      </c>
    </row>
    <row r="1410" spans="1:16" ht="17.25" thickTop="1" thickBot="1">
      <c r="A1410" s="2"/>
      <c r="B1410" s="130">
        <v>1404</v>
      </c>
      <c r="C1410" s="30"/>
      <c r="D1410" s="19"/>
      <c r="E1410" s="119" t="str">
        <f>IF(D1410&lt;&gt;"",VLOOKUP(D1410,التكويد!X:Z,2,0),"")</f>
        <v/>
      </c>
      <c r="F1410" s="8"/>
      <c r="G1410" s="19"/>
      <c r="H1410" s="122" t="str">
        <f>IF(G1410&lt;&gt;"",VLOOKUP(G1410,التكويد!D:E,2,0),"")</f>
        <v/>
      </c>
      <c r="I1410" s="9"/>
      <c r="J1410" s="10"/>
      <c r="K1410" s="125">
        <f t="shared" si="24"/>
        <v>0</v>
      </c>
      <c r="L1410" s="2"/>
      <c r="M1410" s="11"/>
      <c r="N1410" s="10"/>
      <c r="O1410" s="12"/>
      <c r="P1410" s="28">
        <f t="shared" si="25"/>
        <v>0</v>
      </c>
    </row>
    <row r="1411" spans="1:16" ht="17.25" thickTop="1" thickBot="1">
      <c r="A1411" s="2"/>
      <c r="B1411" s="130">
        <v>1405</v>
      </c>
      <c r="C1411" s="30"/>
      <c r="D1411" s="19"/>
      <c r="E1411" s="119" t="str">
        <f>IF(D1411&lt;&gt;"",VLOOKUP(D1411,التكويد!X:Z,2,0),"")</f>
        <v/>
      </c>
      <c r="F1411" s="8"/>
      <c r="G1411" s="19"/>
      <c r="H1411" s="122" t="str">
        <f>IF(G1411&lt;&gt;"",VLOOKUP(G1411,التكويد!D:E,2,0),"")</f>
        <v/>
      </c>
      <c r="I1411" s="9"/>
      <c r="J1411" s="10"/>
      <c r="K1411" s="125">
        <f t="shared" si="24"/>
        <v>0</v>
      </c>
      <c r="L1411" s="2"/>
      <c r="M1411" s="11"/>
      <c r="N1411" s="10"/>
      <c r="O1411" s="12"/>
      <c r="P1411" s="28">
        <f t="shared" si="25"/>
        <v>0</v>
      </c>
    </row>
    <row r="1412" spans="1:16" ht="17.25" thickTop="1" thickBot="1">
      <c r="A1412" s="2"/>
      <c r="B1412" s="130">
        <v>1406</v>
      </c>
      <c r="C1412" s="30"/>
      <c r="D1412" s="19"/>
      <c r="E1412" s="119" t="str">
        <f>IF(D1412&lt;&gt;"",VLOOKUP(D1412,التكويد!X:Z,2,0),"")</f>
        <v/>
      </c>
      <c r="F1412" s="8"/>
      <c r="G1412" s="19"/>
      <c r="H1412" s="122" t="str">
        <f>IF(G1412&lt;&gt;"",VLOOKUP(G1412,التكويد!D:E,2,0),"")</f>
        <v/>
      </c>
      <c r="I1412" s="9"/>
      <c r="J1412" s="10"/>
      <c r="K1412" s="125">
        <f t="shared" si="24"/>
        <v>0</v>
      </c>
      <c r="L1412" s="2"/>
      <c r="M1412" s="11"/>
      <c r="N1412" s="10"/>
      <c r="O1412" s="12"/>
      <c r="P1412" s="28">
        <f t="shared" si="25"/>
        <v>0</v>
      </c>
    </row>
    <row r="1413" spans="1:16" ht="17.25" thickTop="1" thickBot="1">
      <c r="A1413" s="2"/>
      <c r="B1413" s="130">
        <v>1407</v>
      </c>
      <c r="C1413" s="30"/>
      <c r="D1413" s="19"/>
      <c r="E1413" s="119" t="str">
        <f>IF(D1413&lt;&gt;"",VLOOKUP(D1413,التكويد!X:Z,2,0),"")</f>
        <v/>
      </c>
      <c r="F1413" s="8"/>
      <c r="G1413" s="19"/>
      <c r="H1413" s="122" t="str">
        <f>IF(G1413&lt;&gt;"",VLOOKUP(G1413,التكويد!D:E,2,0),"")</f>
        <v/>
      </c>
      <c r="I1413" s="9"/>
      <c r="J1413" s="10"/>
      <c r="K1413" s="125">
        <f t="shared" si="24"/>
        <v>0</v>
      </c>
      <c r="L1413" s="2"/>
      <c r="M1413" s="11"/>
      <c r="N1413" s="10"/>
      <c r="O1413" s="12"/>
      <c r="P1413" s="28">
        <f t="shared" si="25"/>
        <v>0</v>
      </c>
    </row>
    <row r="1414" spans="1:16" ht="17.25" thickTop="1" thickBot="1">
      <c r="A1414" s="2"/>
      <c r="B1414" s="130">
        <v>1408</v>
      </c>
      <c r="C1414" s="30"/>
      <c r="D1414" s="19"/>
      <c r="E1414" s="119" t="str">
        <f>IF(D1414&lt;&gt;"",VLOOKUP(D1414,التكويد!X:Z,2,0),"")</f>
        <v/>
      </c>
      <c r="F1414" s="8"/>
      <c r="G1414" s="19"/>
      <c r="H1414" s="122" t="str">
        <f>IF(G1414&lt;&gt;"",VLOOKUP(G1414,التكويد!D:E,2,0),"")</f>
        <v/>
      </c>
      <c r="I1414" s="9"/>
      <c r="J1414" s="10"/>
      <c r="K1414" s="125">
        <f t="shared" si="24"/>
        <v>0</v>
      </c>
      <c r="L1414" s="2"/>
      <c r="M1414" s="11"/>
      <c r="N1414" s="10"/>
      <c r="O1414" s="12"/>
      <c r="P1414" s="28">
        <f t="shared" si="25"/>
        <v>0</v>
      </c>
    </row>
    <row r="1415" spans="1:16" ht="17.25" thickTop="1" thickBot="1">
      <c r="A1415" s="2"/>
      <c r="B1415" s="130">
        <v>1409</v>
      </c>
      <c r="C1415" s="30"/>
      <c r="D1415" s="19"/>
      <c r="E1415" s="119" t="str">
        <f>IF(D1415&lt;&gt;"",VLOOKUP(D1415,التكويد!X:Z,2,0),"")</f>
        <v/>
      </c>
      <c r="F1415" s="8"/>
      <c r="G1415" s="19"/>
      <c r="H1415" s="122" t="str">
        <f>IF(G1415&lt;&gt;"",VLOOKUP(G1415,التكويد!D:E,2,0),"")</f>
        <v/>
      </c>
      <c r="I1415" s="9"/>
      <c r="J1415" s="10"/>
      <c r="K1415" s="125">
        <f t="shared" ref="K1415:K1478" si="26">I1415*J1415</f>
        <v>0</v>
      </c>
      <c r="L1415" s="2"/>
      <c r="M1415" s="11"/>
      <c r="N1415" s="10"/>
      <c r="O1415" s="12"/>
      <c r="P1415" s="28">
        <f t="shared" ref="P1415:P1478" si="27">IF((M1415+N1415+O1415)&lt;&gt;K1415,1,0)</f>
        <v>0</v>
      </c>
    </row>
    <row r="1416" spans="1:16" ht="17.25" thickTop="1" thickBot="1">
      <c r="A1416" s="2"/>
      <c r="B1416" s="130">
        <v>1410</v>
      </c>
      <c r="C1416" s="30"/>
      <c r="D1416" s="19"/>
      <c r="E1416" s="119" t="str">
        <f>IF(D1416&lt;&gt;"",VLOOKUP(D1416,التكويد!X:Z,2,0),"")</f>
        <v/>
      </c>
      <c r="F1416" s="8"/>
      <c r="G1416" s="19"/>
      <c r="H1416" s="122" t="str">
        <f>IF(G1416&lt;&gt;"",VLOOKUP(G1416,التكويد!D:E,2,0),"")</f>
        <v/>
      </c>
      <c r="I1416" s="9"/>
      <c r="J1416" s="10"/>
      <c r="K1416" s="125">
        <f t="shared" si="26"/>
        <v>0</v>
      </c>
      <c r="L1416" s="2"/>
      <c r="M1416" s="11"/>
      <c r="N1416" s="10"/>
      <c r="O1416" s="12"/>
      <c r="P1416" s="28">
        <f t="shared" si="27"/>
        <v>0</v>
      </c>
    </row>
    <row r="1417" spans="1:16" ht="17.25" thickTop="1" thickBot="1">
      <c r="A1417" s="2"/>
      <c r="B1417" s="130">
        <v>1411</v>
      </c>
      <c r="C1417" s="30"/>
      <c r="D1417" s="19"/>
      <c r="E1417" s="119" t="str">
        <f>IF(D1417&lt;&gt;"",VLOOKUP(D1417,التكويد!X:Z,2,0),"")</f>
        <v/>
      </c>
      <c r="F1417" s="8"/>
      <c r="G1417" s="19"/>
      <c r="H1417" s="122" t="str">
        <f>IF(G1417&lt;&gt;"",VLOOKUP(G1417,التكويد!D:E,2,0),"")</f>
        <v/>
      </c>
      <c r="I1417" s="9"/>
      <c r="J1417" s="10"/>
      <c r="K1417" s="125">
        <f t="shared" si="26"/>
        <v>0</v>
      </c>
      <c r="L1417" s="2"/>
      <c r="M1417" s="11"/>
      <c r="N1417" s="10"/>
      <c r="O1417" s="12"/>
      <c r="P1417" s="28">
        <f t="shared" si="27"/>
        <v>0</v>
      </c>
    </row>
    <row r="1418" spans="1:16" ht="17.25" thickTop="1" thickBot="1">
      <c r="A1418" s="2"/>
      <c r="B1418" s="130">
        <v>1412</v>
      </c>
      <c r="C1418" s="30"/>
      <c r="D1418" s="19"/>
      <c r="E1418" s="119" t="str">
        <f>IF(D1418&lt;&gt;"",VLOOKUP(D1418,التكويد!X:Z,2,0),"")</f>
        <v/>
      </c>
      <c r="F1418" s="8"/>
      <c r="G1418" s="19"/>
      <c r="H1418" s="122" t="str">
        <f>IF(G1418&lt;&gt;"",VLOOKUP(G1418,التكويد!D:E,2,0),"")</f>
        <v/>
      </c>
      <c r="I1418" s="9"/>
      <c r="J1418" s="10"/>
      <c r="K1418" s="125">
        <f t="shared" si="26"/>
        <v>0</v>
      </c>
      <c r="L1418" s="2"/>
      <c r="M1418" s="11"/>
      <c r="N1418" s="10"/>
      <c r="O1418" s="12"/>
      <c r="P1418" s="28">
        <f t="shared" si="27"/>
        <v>0</v>
      </c>
    </row>
    <row r="1419" spans="1:16" ht="17.25" thickTop="1" thickBot="1">
      <c r="A1419" s="2"/>
      <c r="B1419" s="130">
        <v>1413</v>
      </c>
      <c r="C1419" s="30"/>
      <c r="D1419" s="19"/>
      <c r="E1419" s="119" t="str">
        <f>IF(D1419&lt;&gt;"",VLOOKUP(D1419,التكويد!X:Z,2,0),"")</f>
        <v/>
      </c>
      <c r="F1419" s="8"/>
      <c r="G1419" s="19"/>
      <c r="H1419" s="122" t="str">
        <f>IF(G1419&lt;&gt;"",VLOOKUP(G1419,التكويد!D:E,2,0),"")</f>
        <v/>
      </c>
      <c r="I1419" s="9"/>
      <c r="J1419" s="10"/>
      <c r="K1419" s="125">
        <f t="shared" si="26"/>
        <v>0</v>
      </c>
      <c r="L1419" s="2"/>
      <c r="M1419" s="11"/>
      <c r="N1419" s="10"/>
      <c r="O1419" s="12"/>
      <c r="P1419" s="28">
        <f t="shared" si="27"/>
        <v>0</v>
      </c>
    </row>
    <row r="1420" spans="1:16" ht="17.25" thickTop="1" thickBot="1">
      <c r="A1420" s="2"/>
      <c r="B1420" s="130">
        <v>1414</v>
      </c>
      <c r="C1420" s="30"/>
      <c r="D1420" s="19"/>
      <c r="E1420" s="119" t="str">
        <f>IF(D1420&lt;&gt;"",VLOOKUP(D1420,التكويد!X:Z,2,0),"")</f>
        <v/>
      </c>
      <c r="F1420" s="8"/>
      <c r="G1420" s="19"/>
      <c r="H1420" s="122" t="str">
        <f>IF(G1420&lt;&gt;"",VLOOKUP(G1420,التكويد!D:E,2,0),"")</f>
        <v/>
      </c>
      <c r="I1420" s="9"/>
      <c r="J1420" s="10"/>
      <c r="K1420" s="125">
        <f t="shared" si="26"/>
        <v>0</v>
      </c>
      <c r="L1420" s="2"/>
      <c r="M1420" s="11"/>
      <c r="N1420" s="10"/>
      <c r="O1420" s="12"/>
      <c r="P1420" s="28">
        <f t="shared" si="27"/>
        <v>0</v>
      </c>
    </row>
    <row r="1421" spans="1:16" ht="17.25" thickTop="1" thickBot="1">
      <c r="A1421" s="2"/>
      <c r="B1421" s="130">
        <v>1415</v>
      </c>
      <c r="C1421" s="30"/>
      <c r="D1421" s="19"/>
      <c r="E1421" s="119" t="str">
        <f>IF(D1421&lt;&gt;"",VLOOKUP(D1421,التكويد!X:Z,2,0),"")</f>
        <v/>
      </c>
      <c r="F1421" s="8"/>
      <c r="G1421" s="19"/>
      <c r="H1421" s="122" t="str">
        <f>IF(G1421&lt;&gt;"",VLOOKUP(G1421,التكويد!D:E,2,0),"")</f>
        <v/>
      </c>
      <c r="I1421" s="9"/>
      <c r="J1421" s="10"/>
      <c r="K1421" s="125">
        <f t="shared" si="26"/>
        <v>0</v>
      </c>
      <c r="L1421" s="2"/>
      <c r="M1421" s="11"/>
      <c r="N1421" s="10"/>
      <c r="O1421" s="12"/>
      <c r="P1421" s="28">
        <f t="shared" si="27"/>
        <v>0</v>
      </c>
    </row>
    <row r="1422" spans="1:16" ht="17.25" thickTop="1" thickBot="1">
      <c r="A1422" s="2"/>
      <c r="B1422" s="130">
        <v>1416</v>
      </c>
      <c r="C1422" s="30"/>
      <c r="D1422" s="19"/>
      <c r="E1422" s="119" t="str">
        <f>IF(D1422&lt;&gt;"",VLOOKUP(D1422,التكويد!X:Z,2,0),"")</f>
        <v/>
      </c>
      <c r="F1422" s="8"/>
      <c r="G1422" s="19"/>
      <c r="H1422" s="122" t="str">
        <f>IF(G1422&lt;&gt;"",VLOOKUP(G1422,التكويد!D:E,2,0),"")</f>
        <v/>
      </c>
      <c r="I1422" s="9"/>
      <c r="J1422" s="10"/>
      <c r="K1422" s="125">
        <f t="shared" si="26"/>
        <v>0</v>
      </c>
      <c r="L1422" s="2"/>
      <c r="M1422" s="11"/>
      <c r="N1422" s="10"/>
      <c r="O1422" s="12"/>
      <c r="P1422" s="28">
        <f t="shared" si="27"/>
        <v>0</v>
      </c>
    </row>
    <row r="1423" spans="1:16" ht="17.25" thickTop="1" thickBot="1">
      <c r="A1423" s="2"/>
      <c r="B1423" s="130">
        <v>1417</v>
      </c>
      <c r="C1423" s="30"/>
      <c r="D1423" s="19"/>
      <c r="E1423" s="119" t="str">
        <f>IF(D1423&lt;&gt;"",VLOOKUP(D1423,التكويد!X:Z,2,0),"")</f>
        <v/>
      </c>
      <c r="F1423" s="8"/>
      <c r="G1423" s="19"/>
      <c r="H1423" s="122" t="str">
        <f>IF(G1423&lt;&gt;"",VLOOKUP(G1423,التكويد!D:E,2,0),"")</f>
        <v/>
      </c>
      <c r="I1423" s="9"/>
      <c r="J1423" s="10"/>
      <c r="K1423" s="125">
        <f t="shared" si="26"/>
        <v>0</v>
      </c>
      <c r="L1423" s="2"/>
      <c r="M1423" s="11"/>
      <c r="N1423" s="10"/>
      <c r="O1423" s="12"/>
      <c r="P1423" s="28">
        <f t="shared" si="27"/>
        <v>0</v>
      </c>
    </row>
    <row r="1424" spans="1:16" ht="17.25" thickTop="1" thickBot="1">
      <c r="A1424" s="2"/>
      <c r="B1424" s="130">
        <v>1418</v>
      </c>
      <c r="C1424" s="30"/>
      <c r="D1424" s="19"/>
      <c r="E1424" s="119" t="str">
        <f>IF(D1424&lt;&gt;"",VLOOKUP(D1424,التكويد!X:Z,2,0),"")</f>
        <v/>
      </c>
      <c r="F1424" s="8"/>
      <c r="G1424" s="19"/>
      <c r="H1424" s="122" t="str">
        <f>IF(G1424&lt;&gt;"",VLOOKUP(G1424,التكويد!D:E,2,0),"")</f>
        <v/>
      </c>
      <c r="I1424" s="9"/>
      <c r="J1424" s="10"/>
      <c r="K1424" s="125">
        <f t="shared" si="26"/>
        <v>0</v>
      </c>
      <c r="L1424" s="2"/>
      <c r="M1424" s="11"/>
      <c r="N1424" s="10"/>
      <c r="O1424" s="12"/>
      <c r="P1424" s="28">
        <f t="shared" si="27"/>
        <v>0</v>
      </c>
    </row>
    <row r="1425" spans="1:16" ht="17.25" thickTop="1" thickBot="1">
      <c r="A1425" s="2"/>
      <c r="B1425" s="130">
        <v>1419</v>
      </c>
      <c r="C1425" s="30"/>
      <c r="D1425" s="19"/>
      <c r="E1425" s="119" t="str">
        <f>IF(D1425&lt;&gt;"",VLOOKUP(D1425,التكويد!X:Z,2,0),"")</f>
        <v/>
      </c>
      <c r="F1425" s="8"/>
      <c r="G1425" s="19"/>
      <c r="H1425" s="122" t="str">
        <f>IF(G1425&lt;&gt;"",VLOOKUP(G1425,التكويد!D:E,2,0),"")</f>
        <v/>
      </c>
      <c r="I1425" s="9"/>
      <c r="J1425" s="10"/>
      <c r="K1425" s="125">
        <f t="shared" si="26"/>
        <v>0</v>
      </c>
      <c r="L1425" s="2"/>
      <c r="M1425" s="11"/>
      <c r="N1425" s="10"/>
      <c r="O1425" s="12"/>
      <c r="P1425" s="28">
        <f t="shared" si="27"/>
        <v>0</v>
      </c>
    </row>
    <row r="1426" spans="1:16" ht="17.25" thickTop="1" thickBot="1">
      <c r="A1426" s="2"/>
      <c r="B1426" s="130">
        <v>1420</v>
      </c>
      <c r="C1426" s="30"/>
      <c r="D1426" s="19"/>
      <c r="E1426" s="119" t="str">
        <f>IF(D1426&lt;&gt;"",VLOOKUP(D1426,التكويد!X:Z,2,0),"")</f>
        <v/>
      </c>
      <c r="F1426" s="8"/>
      <c r="G1426" s="19"/>
      <c r="H1426" s="122" t="str">
        <f>IF(G1426&lt;&gt;"",VLOOKUP(G1426,التكويد!D:E,2,0),"")</f>
        <v/>
      </c>
      <c r="I1426" s="9"/>
      <c r="J1426" s="10"/>
      <c r="K1426" s="125">
        <f t="shared" si="26"/>
        <v>0</v>
      </c>
      <c r="L1426" s="2"/>
      <c r="M1426" s="11"/>
      <c r="N1426" s="10"/>
      <c r="O1426" s="12"/>
      <c r="P1426" s="28">
        <f t="shared" si="27"/>
        <v>0</v>
      </c>
    </row>
    <row r="1427" spans="1:16" ht="17.25" thickTop="1" thickBot="1">
      <c r="A1427" s="2"/>
      <c r="B1427" s="130">
        <v>1421</v>
      </c>
      <c r="C1427" s="30"/>
      <c r="D1427" s="19"/>
      <c r="E1427" s="119" t="str">
        <f>IF(D1427&lt;&gt;"",VLOOKUP(D1427,التكويد!X:Z,2,0),"")</f>
        <v/>
      </c>
      <c r="F1427" s="8"/>
      <c r="G1427" s="19"/>
      <c r="H1427" s="122" t="str">
        <f>IF(G1427&lt;&gt;"",VLOOKUP(G1427,التكويد!D:E,2,0),"")</f>
        <v/>
      </c>
      <c r="I1427" s="9"/>
      <c r="J1427" s="10"/>
      <c r="K1427" s="125">
        <f t="shared" si="26"/>
        <v>0</v>
      </c>
      <c r="L1427" s="2"/>
      <c r="M1427" s="11"/>
      <c r="N1427" s="10"/>
      <c r="O1427" s="12"/>
      <c r="P1427" s="28">
        <f t="shared" si="27"/>
        <v>0</v>
      </c>
    </row>
    <row r="1428" spans="1:16" ht="17.25" thickTop="1" thickBot="1">
      <c r="A1428" s="2"/>
      <c r="B1428" s="130">
        <v>1422</v>
      </c>
      <c r="C1428" s="30"/>
      <c r="D1428" s="19"/>
      <c r="E1428" s="119" t="str">
        <f>IF(D1428&lt;&gt;"",VLOOKUP(D1428,التكويد!X:Z,2,0),"")</f>
        <v/>
      </c>
      <c r="F1428" s="8"/>
      <c r="G1428" s="19"/>
      <c r="H1428" s="122" t="str">
        <f>IF(G1428&lt;&gt;"",VLOOKUP(G1428,التكويد!D:E,2,0),"")</f>
        <v/>
      </c>
      <c r="I1428" s="9"/>
      <c r="J1428" s="10"/>
      <c r="K1428" s="125">
        <f t="shared" si="26"/>
        <v>0</v>
      </c>
      <c r="L1428" s="2"/>
      <c r="M1428" s="11"/>
      <c r="N1428" s="10"/>
      <c r="O1428" s="12"/>
      <c r="P1428" s="28">
        <f t="shared" si="27"/>
        <v>0</v>
      </c>
    </row>
    <row r="1429" spans="1:16" ht="17.25" thickTop="1" thickBot="1">
      <c r="A1429" s="2"/>
      <c r="B1429" s="130">
        <v>1423</v>
      </c>
      <c r="C1429" s="30"/>
      <c r="D1429" s="19"/>
      <c r="E1429" s="119" t="str">
        <f>IF(D1429&lt;&gt;"",VLOOKUP(D1429,التكويد!X:Z,2,0),"")</f>
        <v/>
      </c>
      <c r="F1429" s="8"/>
      <c r="G1429" s="19"/>
      <c r="H1429" s="122" t="str">
        <f>IF(G1429&lt;&gt;"",VLOOKUP(G1429,التكويد!D:E,2,0),"")</f>
        <v/>
      </c>
      <c r="I1429" s="9"/>
      <c r="J1429" s="10"/>
      <c r="K1429" s="125">
        <f t="shared" si="26"/>
        <v>0</v>
      </c>
      <c r="L1429" s="2"/>
      <c r="M1429" s="11"/>
      <c r="N1429" s="10"/>
      <c r="O1429" s="12"/>
      <c r="P1429" s="28">
        <f t="shared" si="27"/>
        <v>0</v>
      </c>
    </row>
    <row r="1430" spans="1:16" ht="17.25" thickTop="1" thickBot="1">
      <c r="A1430" s="2"/>
      <c r="B1430" s="130">
        <v>1424</v>
      </c>
      <c r="C1430" s="30"/>
      <c r="D1430" s="19"/>
      <c r="E1430" s="119" t="str">
        <f>IF(D1430&lt;&gt;"",VLOOKUP(D1430,التكويد!X:Z,2,0),"")</f>
        <v/>
      </c>
      <c r="F1430" s="8"/>
      <c r="G1430" s="19"/>
      <c r="H1430" s="122" t="str">
        <f>IF(G1430&lt;&gt;"",VLOOKUP(G1430,التكويد!D:E,2,0),"")</f>
        <v/>
      </c>
      <c r="I1430" s="9"/>
      <c r="J1430" s="10"/>
      <c r="K1430" s="125">
        <f t="shared" si="26"/>
        <v>0</v>
      </c>
      <c r="L1430" s="2"/>
      <c r="M1430" s="11"/>
      <c r="N1430" s="10"/>
      <c r="O1430" s="12"/>
      <c r="P1430" s="28">
        <f t="shared" si="27"/>
        <v>0</v>
      </c>
    </row>
    <row r="1431" spans="1:16" ht="17.25" thickTop="1" thickBot="1">
      <c r="A1431" s="2"/>
      <c r="B1431" s="130">
        <v>1425</v>
      </c>
      <c r="C1431" s="30"/>
      <c r="D1431" s="19"/>
      <c r="E1431" s="119" t="str">
        <f>IF(D1431&lt;&gt;"",VLOOKUP(D1431,التكويد!X:Z,2,0),"")</f>
        <v/>
      </c>
      <c r="F1431" s="8"/>
      <c r="G1431" s="19"/>
      <c r="H1431" s="122" t="str">
        <f>IF(G1431&lt;&gt;"",VLOOKUP(G1431,التكويد!D:E,2,0),"")</f>
        <v/>
      </c>
      <c r="I1431" s="9"/>
      <c r="J1431" s="10"/>
      <c r="K1431" s="125">
        <f t="shared" si="26"/>
        <v>0</v>
      </c>
      <c r="L1431" s="2"/>
      <c r="M1431" s="11"/>
      <c r="N1431" s="10"/>
      <c r="O1431" s="12"/>
      <c r="P1431" s="28">
        <f t="shared" si="27"/>
        <v>0</v>
      </c>
    </row>
    <row r="1432" spans="1:16" ht="17.25" thickTop="1" thickBot="1">
      <c r="A1432" s="2"/>
      <c r="B1432" s="130">
        <v>1426</v>
      </c>
      <c r="C1432" s="30"/>
      <c r="D1432" s="19"/>
      <c r="E1432" s="119" t="str">
        <f>IF(D1432&lt;&gt;"",VLOOKUP(D1432,التكويد!X:Z,2,0),"")</f>
        <v/>
      </c>
      <c r="F1432" s="8"/>
      <c r="G1432" s="19"/>
      <c r="H1432" s="122" t="str">
        <f>IF(G1432&lt;&gt;"",VLOOKUP(G1432,التكويد!D:E,2,0),"")</f>
        <v/>
      </c>
      <c r="I1432" s="9"/>
      <c r="J1432" s="10"/>
      <c r="K1432" s="125">
        <f t="shared" si="26"/>
        <v>0</v>
      </c>
      <c r="L1432" s="2"/>
      <c r="M1432" s="11"/>
      <c r="N1432" s="10"/>
      <c r="O1432" s="12"/>
      <c r="P1432" s="28">
        <f t="shared" si="27"/>
        <v>0</v>
      </c>
    </row>
    <row r="1433" spans="1:16" ht="17.25" thickTop="1" thickBot="1">
      <c r="A1433" s="2"/>
      <c r="B1433" s="130">
        <v>1427</v>
      </c>
      <c r="C1433" s="30"/>
      <c r="D1433" s="19"/>
      <c r="E1433" s="119" t="str">
        <f>IF(D1433&lt;&gt;"",VLOOKUP(D1433,التكويد!X:Z,2,0),"")</f>
        <v/>
      </c>
      <c r="F1433" s="8"/>
      <c r="G1433" s="19"/>
      <c r="H1433" s="122" t="str">
        <f>IF(G1433&lt;&gt;"",VLOOKUP(G1433,التكويد!D:E,2,0),"")</f>
        <v/>
      </c>
      <c r="I1433" s="9"/>
      <c r="J1433" s="10"/>
      <c r="K1433" s="125">
        <f t="shared" si="26"/>
        <v>0</v>
      </c>
      <c r="L1433" s="2"/>
      <c r="M1433" s="11"/>
      <c r="N1433" s="10"/>
      <c r="O1433" s="12"/>
      <c r="P1433" s="28">
        <f t="shared" si="27"/>
        <v>0</v>
      </c>
    </row>
    <row r="1434" spans="1:16" ht="17.25" thickTop="1" thickBot="1">
      <c r="A1434" s="2"/>
      <c r="B1434" s="130">
        <v>1428</v>
      </c>
      <c r="C1434" s="30"/>
      <c r="D1434" s="19"/>
      <c r="E1434" s="119" t="str">
        <f>IF(D1434&lt;&gt;"",VLOOKUP(D1434,التكويد!X:Z,2,0),"")</f>
        <v/>
      </c>
      <c r="F1434" s="8"/>
      <c r="G1434" s="19"/>
      <c r="H1434" s="122" t="str">
        <f>IF(G1434&lt;&gt;"",VLOOKUP(G1434,التكويد!D:E,2,0),"")</f>
        <v/>
      </c>
      <c r="I1434" s="9"/>
      <c r="J1434" s="10"/>
      <c r="K1434" s="125">
        <f t="shared" si="26"/>
        <v>0</v>
      </c>
      <c r="L1434" s="2"/>
      <c r="M1434" s="11"/>
      <c r="N1434" s="10"/>
      <c r="O1434" s="12"/>
      <c r="P1434" s="28">
        <f t="shared" si="27"/>
        <v>0</v>
      </c>
    </row>
    <row r="1435" spans="1:16" ht="17.25" thickTop="1" thickBot="1">
      <c r="A1435" s="2"/>
      <c r="B1435" s="130">
        <v>1429</v>
      </c>
      <c r="C1435" s="30"/>
      <c r="D1435" s="19"/>
      <c r="E1435" s="119" t="str">
        <f>IF(D1435&lt;&gt;"",VLOOKUP(D1435,التكويد!X:Z,2,0),"")</f>
        <v/>
      </c>
      <c r="F1435" s="8"/>
      <c r="G1435" s="19"/>
      <c r="H1435" s="122" t="str">
        <f>IF(G1435&lt;&gt;"",VLOOKUP(G1435,التكويد!D:E,2,0),"")</f>
        <v/>
      </c>
      <c r="I1435" s="9"/>
      <c r="J1435" s="10"/>
      <c r="K1435" s="125">
        <f t="shared" si="26"/>
        <v>0</v>
      </c>
      <c r="L1435" s="2"/>
      <c r="M1435" s="11"/>
      <c r="N1435" s="10"/>
      <c r="O1435" s="12"/>
      <c r="P1435" s="28">
        <f t="shared" si="27"/>
        <v>0</v>
      </c>
    </row>
    <row r="1436" spans="1:16" ht="17.25" thickTop="1" thickBot="1">
      <c r="A1436" s="2"/>
      <c r="B1436" s="130">
        <v>1430</v>
      </c>
      <c r="C1436" s="30"/>
      <c r="D1436" s="19"/>
      <c r="E1436" s="119" t="str">
        <f>IF(D1436&lt;&gt;"",VLOOKUP(D1436,التكويد!X:Z,2,0),"")</f>
        <v/>
      </c>
      <c r="F1436" s="8"/>
      <c r="G1436" s="19"/>
      <c r="H1436" s="122" t="str">
        <f>IF(G1436&lt;&gt;"",VLOOKUP(G1436,التكويد!D:E,2,0),"")</f>
        <v/>
      </c>
      <c r="I1436" s="9"/>
      <c r="J1436" s="10"/>
      <c r="K1436" s="125">
        <f t="shared" si="26"/>
        <v>0</v>
      </c>
      <c r="L1436" s="2"/>
      <c r="M1436" s="11"/>
      <c r="N1436" s="10"/>
      <c r="O1436" s="12"/>
      <c r="P1436" s="28">
        <f t="shared" si="27"/>
        <v>0</v>
      </c>
    </row>
    <row r="1437" spans="1:16" ht="17.25" thickTop="1" thickBot="1">
      <c r="A1437" s="2"/>
      <c r="B1437" s="130">
        <v>1431</v>
      </c>
      <c r="C1437" s="30"/>
      <c r="D1437" s="19"/>
      <c r="E1437" s="119" t="str">
        <f>IF(D1437&lt;&gt;"",VLOOKUP(D1437,التكويد!X:Z,2,0),"")</f>
        <v/>
      </c>
      <c r="F1437" s="8"/>
      <c r="G1437" s="19"/>
      <c r="H1437" s="122" t="str">
        <f>IF(G1437&lt;&gt;"",VLOOKUP(G1437,التكويد!D:E,2,0),"")</f>
        <v/>
      </c>
      <c r="I1437" s="9"/>
      <c r="J1437" s="10"/>
      <c r="K1437" s="125">
        <f t="shared" si="26"/>
        <v>0</v>
      </c>
      <c r="L1437" s="2"/>
      <c r="M1437" s="11"/>
      <c r="N1437" s="10"/>
      <c r="O1437" s="12"/>
      <c r="P1437" s="28">
        <f t="shared" si="27"/>
        <v>0</v>
      </c>
    </row>
    <row r="1438" spans="1:16" ht="17.25" thickTop="1" thickBot="1">
      <c r="A1438" s="2"/>
      <c r="B1438" s="130">
        <v>1432</v>
      </c>
      <c r="C1438" s="30"/>
      <c r="D1438" s="19"/>
      <c r="E1438" s="119" t="str">
        <f>IF(D1438&lt;&gt;"",VLOOKUP(D1438,التكويد!X:Z,2,0),"")</f>
        <v/>
      </c>
      <c r="F1438" s="8"/>
      <c r="G1438" s="19"/>
      <c r="H1438" s="122" t="str">
        <f>IF(G1438&lt;&gt;"",VLOOKUP(G1438,التكويد!D:E,2,0),"")</f>
        <v/>
      </c>
      <c r="I1438" s="9"/>
      <c r="J1438" s="10"/>
      <c r="K1438" s="125">
        <f t="shared" si="26"/>
        <v>0</v>
      </c>
      <c r="L1438" s="2"/>
      <c r="M1438" s="11"/>
      <c r="N1438" s="10"/>
      <c r="O1438" s="12"/>
      <c r="P1438" s="28">
        <f t="shared" si="27"/>
        <v>0</v>
      </c>
    </row>
    <row r="1439" spans="1:16" ht="17.25" thickTop="1" thickBot="1">
      <c r="A1439" s="2"/>
      <c r="B1439" s="130">
        <v>1433</v>
      </c>
      <c r="C1439" s="30"/>
      <c r="D1439" s="19"/>
      <c r="E1439" s="119" t="str">
        <f>IF(D1439&lt;&gt;"",VLOOKUP(D1439,التكويد!X:Z,2,0),"")</f>
        <v/>
      </c>
      <c r="F1439" s="8"/>
      <c r="G1439" s="19"/>
      <c r="H1439" s="122" t="str">
        <f>IF(G1439&lt;&gt;"",VLOOKUP(G1439,التكويد!D:E,2,0),"")</f>
        <v/>
      </c>
      <c r="I1439" s="9"/>
      <c r="J1439" s="10"/>
      <c r="K1439" s="125">
        <f t="shared" si="26"/>
        <v>0</v>
      </c>
      <c r="L1439" s="2"/>
      <c r="M1439" s="11"/>
      <c r="N1439" s="10"/>
      <c r="O1439" s="12"/>
      <c r="P1439" s="28">
        <f t="shared" si="27"/>
        <v>0</v>
      </c>
    </row>
    <row r="1440" spans="1:16" ht="17.25" thickTop="1" thickBot="1">
      <c r="A1440" s="2"/>
      <c r="B1440" s="130">
        <v>1434</v>
      </c>
      <c r="C1440" s="30"/>
      <c r="D1440" s="19"/>
      <c r="E1440" s="119" t="str">
        <f>IF(D1440&lt;&gt;"",VLOOKUP(D1440,التكويد!X:Z,2,0),"")</f>
        <v/>
      </c>
      <c r="F1440" s="8"/>
      <c r="G1440" s="19"/>
      <c r="H1440" s="122" t="str">
        <f>IF(G1440&lt;&gt;"",VLOOKUP(G1440,التكويد!D:E,2,0),"")</f>
        <v/>
      </c>
      <c r="I1440" s="9"/>
      <c r="J1440" s="10"/>
      <c r="K1440" s="125">
        <f t="shared" si="26"/>
        <v>0</v>
      </c>
      <c r="L1440" s="2"/>
      <c r="M1440" s="11"/>
      <c r="N1440" s="10"/>
      <c r="O1440" s="12"/>
      <c r="P1440" s="28">
        <f t="shared" si="27"/>
        <v>0</v>
      </c>
    </row>
    <row r="1441" spans="1:16" ht="17.25" thickTop="1" thickBot="1">
      <c r="A1441" s="2"/>
      <c r="B1441" s="130">
        <v>1435</v>
      </c>
      <c r="C1441" s="30"/>
      <c r="D1441" s="19"/>
      <c r="E1441" s="119" t="str">
        <f>IF(D1441&lt;&gt;"",VLOOKUP(D1441,التكويد!X:Z,2,0),"")</f>
        <v/>
      </c>
      <c r="F1441" s="8"/>
      <c r="G1441" s="19"/>
      <c r="H1441" s="122" t="str">
        <f>IF(G1441&lt;&gt;"",VLOOKUP(G1441,التكويد!D:E,2,0),"")</f>
        <v/>
      </c>
      <c r="I1441" s="9"/>
      <c r="J1441" s="10"/>
      <c r="K1441" s="125">
        <f t="shared" si="26"/>
        <v>0</v>
      </c>
      <c r="L1441" s="2"/>
      <c r="M1441" s="11"/>
      <c r="N1441" s="10"/>
      <c r="O1441" s="12"/>
      <c r="P1441" s="28">
        <f t="shared" si="27"/>
        <v>0</v>
      </c>
    </row>
    <row r="1442" spans="1:16" ht="17.25" thickTop="1" thickBot="1">
      <c r="A1442" s="2"/>
      <c r="B1442" s="130">
        <v>1436</v>
      </c>
      <c r="C1442" s="30"/>
      <c r="D1442" s="19"/>
      <c r="E1442" s="119" t="str">
        <f>IF(D1442&lt;&gt;"",VLOOKUP(D1442,التكويد!X:Z,2,0),"")</f>
        <v/>
      </c>
      <c r="F1442" s="8"/>
      <c r="G1442" s="19"/>
      <c r="H1442" s="122" t="str">
        <f>IF(G1442&lt;&gt;"",VLOOKUP(G1442,التكويد!D:E,2,0),"")</f>
        <v/>
      </c>
      <c r="I1442" s="9"/>
      <c r="J1442" s="10"/>
      <c r="K1442" s="125">
        <f t="shared" si="26"/>
        <v>0</v>
      </c>
      <c r="L1442" s="2"/>
      <c r="M1442" s="11"/>
      <c r="N1442" s="10"/>
      <c r="O1442" s="12"/>
      <c r="P1442" s="28">
        <f t="shared" si="27"/>
        <v>0</v>
      </c>
    </row>
    <row r="1443" spans="1:16" ht="17.25" thickTop="1" thickBot="1">
      <c r="A1443" s="2"/>
      <c r="B1443" s="130">
        <v>1437</v>
      </c>
      <c r="C1443" s="30"/>
      <c r="D1443" s="19"/>
      <c r="E1443" s="119" t="str">
        <f>IF(D1443&lt;&gt;"",VLOOKUP(D1443,التكويد!X:Z,2,0),"")</f>
        <v/>
      </c>
      <c r="F1443" s="8"/>
      <c r="G1443" s="19"/>
      <c r="H1443" s="122" t="str">
        <f>IF(G1443&lt;&gt;"",VLOOKUP(G1443,التكويد!D:E,2,0),"")</f>
        <v/>
      </c>
      <c r="I1443" s="9"/>
      <c r="J1443" s="10"/>
      <c r="K1443" s="125">
        <f t="shared" si="26"/>
        <v>0</v>
      </c>
      <c r="L1443" s="2"/>
      <c r="M1443" s="11"/>
      <c r="N1443" s="10"/>
      <c r="O1443" s="12"/>
      <c r="P1443" s="28">
        <f t="shared" si="27"/>
        <v>0</v>
      </c>
    </row>
    <row r="1444" spans="1:16" ht="17.25" thickTop="1" thickBot="1">
      <c r="A1444" s="2"/>
      <c r="B1444" s="130">
        <v>1438</v>
      </c>
      <c r="C1444" s="30"/>
      <c r="D1444" s="19"/>
      <c r="E1444" s="119" t="str">
        <f>IF(D1444&lt;&gt;"",VLOOKUP(D1444,التكويد!X:Z,2,0),"")</f>
        <v/>
      </c>
      <c r="F1444" s="8"/>
      <c r="G1444" s="19"/>
      <c r="H1444" s="122" t="str">
        <f>IF(G1444&lt;&gt;"",VLOOKUP(G1444,التكويد!D:E,2,0),"")</f>
        <v/>
      </c>
      <c r="I1444" s="9"/>
      <c r="J1444" s="10"/>
      <c r="K1444" s="125">
        <f t="shared" si="26"/>
        <v>0</v>
      </c>
      <c r="L1444" s="2"/>
      <c r="M1444" s="11"/>
      <c r="N1444" s="10"/>
      <c r="O1444" s="12"/>
      <c r="P1444" s="28">
        <f t="shared" si="27"/>
        <v>0</v>
      </c>
    </row>
    <row r="1445" spans="1:16" ht="17.25" thickTop="1" thickBot="1">
      <c r="A1445" s="2"/>
      <c r="B1445" s="130">
        <v>1439</v>
      </c>
      <c r="C1445" s="30"/>
      <c r="D1445" s="19"/>
      <c r="E1445" s="119" t="str">
        <f>IF(D1445&lt;&gt;"",VLOOKUP(D1445,التكويد!X:Z,2,0),"")</f>
        <v/>
      </c>
      <c r="F1445" s="8"/>
      <c r="G1445" s="19"/>
      <c r="H1445" s="122" t="str">
        <f>IF(G1445&lt;&gt;"",VLOOKUP(G1445,التكويد!D:E,2,0),"")</f>
        <v/>
      </c>
      <c r="I1445" s="9"/>
      <c r="J1445" s="10"/>
      <c r="K1445" s="125">
        <f t="shared" si="26"/>
        <v>0</v>
      </c>
      <c r="L1445" s="2"/>
      <c r="M1445" s="11"/>
      <c r="N1445" s="10"/>
      <c r="O1445" s="12"/>
      <c r="P1445" s="28">
        <f t="shared" si="27"/>
        <v>0</v>
      </c>
    </row>
    <row r="1446" spans="1:16" ht="17.25" thickTop="1" thickBot="1">
      <c r="A1446" s="2"/>
      <c r="B1446" s="130">
        <v>1440</v>
      </c>
      <c r="C1446" s="30"/>
      <c r="D1446" s="19"/>
      <c r="E1446" s="119" t="str">
        <f>IF(D1446&lt;&gt;"",VLOOKUP(D1446,التكويد!X:Z,2,0),"")</f>
        <v/>
      </c>
      <c r="F1446" s="8"/>
      <c r="G1446" s="19"/>
      <c r="H1446" s="122" t="str">
        <f>IF(G1446&lt;&gt;"",VLOOKUP(G1446,التكويد!D:E,2,0),"")</f>
        <v/>
      </c>
      <c r="I1446" s="9"/>
      <c r="J1446" s="10"/>
      <c r="K1446" s="125">
        <f t="shared" si="26"/>
        <v>0</v>
      </c>
      <c r="L1446" s="2"/>
      <c r="M1446" s="11"/>
      <c r="N1446" s="10"/>
      <c r="O1446" s="12"/>
      <c r="P1446" s="28">
        <f t="shared" si="27"/>
        <v>0</v>
      </c>
    </row>
    <row r="1447" spans="1:16" ht="17.25" thickTop="1" thickBot="1">
      <c r="A1447" s="2"/>
      <c r="B1447" s="130">
        <v>1441</v>
      </c>
      <c r="C1447" s="30"/>
      <c r="D1447" s="19"/>
      <c r="E1447" s="119" t="str">
        <f>IF(D1447&lt;&gt;"",VLOOKUP(D1447,التكويد!X:Z,2,0),"")</f>
        <v/>
      </c>
      <c r="F1447" s="8"/>
      <c r="G1447" s="19"/>
      <c r="H1447" s="122" t="str">
        <f>IF(G1447&lt;&gt;"",VLOOKUP(G1447,التكويد!D:E,2,0),"")</f>
        <v/>
      </c>
      <c r="I1447" s="9"/>
      <c r="J1447" s="10"/>
      <c r="K1447" s="125">
        <f t="shared" si="26"/>
        <v>0</v>
      </c>
      <c r="L1447" s="2"/>
      <c r="M1447" s="11"/>
      <c r="N1447" s="10"/>
      <c r="O1447" s="12"/>
      <c r="P1447" s="28">
        <f t="shared" si="27"/>
        <v>0</v>
      </c>
    </row>
    <row r="1448" spans="1:16" ht="17.25" thickTop="1" thickBot="1">
      <c r="A1448" s="2"/>
      <c r="B1448" s="130">
        <v>1442</v>
      </c>
      <c r="C1448" s="30"/>
      <c r="D1448" s="19"/>
      <c r="E1448" s="119" t="str">
        <f>IF(D1448&lt;&gt;"",VLOOKUP(D1448,التكويد!X:Z,2,0),"")</f>
        <v/>
      </c>
      <c r="F1448" s="8"/>
      <c r="G1448" s="19"/>
      <c r="H1448" s="122" t="str">
        <f>IF(G1448&lt;&gt;"",VLOOKUP(G1448,التكويد!D:E,2,0),"")</f>
        <v/>
      </c>
      <c r="I1448" s="9"/>
      <c r="J1448" s="10"/>
      <c r="K1448" s="125">
        <f t="shared" si="26"/>
        <v>0</v>
      </c>
      <c r="L1448" s="2"/>
      <c r="M1448" s="11"/>
      <c r="N1448" s="10"/>
      <c r="O1448" s="12"/>
      <c r="P1448" s="28">
        <f t="shared" si="27"/>
        <v>0</v>
      </c>
    </row>
    <row r="1449" spans="1:16" ht="17.25" thickTop="1" thickBot="1">
      <c r="A1449" s="2"/>
      <c r="B1449" s="130">
        <v>1443</v>
      </c>
      <c r="C1449" s="30"/>
      <c r="D1449" s="19"/>
      <c r="E1449" s="119" t="str">
        <f>IF(D1449&lt;&gt;"",VLOOKUP(D1449,التكويد!X:Z,2,0),"")</f>
        <v/>
      </c>
      <c r="F1449" s="8"/>
      <c r="G1449" s="19"/>
      <c r="H1449" s="122" t="str">
        <f>IF(G1449&lt;&gt;"",VLOOKUP(G1449,التكويد!D:E,2,0),"")</f>
        <v/>
      </c>
      <c r="I1449" s="9"/>
      <c r="J1449" s="10"/>
      <c r="K1449" s="125">
        <f t="shared" si="26"/>
        <v>0</v>
      </c>
      <c r="L1449" s="2"/>
      <c r="M1449" s="11"/>
      <c r="N1449" s="10"/>
      <c r="O1449" s="12"/>
      <c r="P1449" s="28">
        <f t="shared" si="27"/>
        <v>0</v>
      </c>
    </row>
    <row r="1450" spans="1:16" ht="17.25" thickTop="1" thickBot="1">
      <c r="A1450" s="2"/>
      <c r="B1450" s="130">
        <v>1444</v>
      </c>
      <c r="C1450" s="30"/>
      <c r="D1450" s="19"/>
      <c r="E1450" s="119" t="str">
        <f>IF(D1450&lt;&gt;"",VLOOKUP(D1450,التكويد!X:Z,2,0),"")</f>
        <v/>
      </c>
      <c r="F1450" s="8"/>
      <c r="G1450" s="19"/>
      <c r="H1450" s="122" t="str">
        <f>IF(G1450&lt;&gt;"",VLOOKUP(G1450,التكويد!D:E,2,0),"")</f>
        <v/>
      </c>
      <c r="I1450" s="9"/>
      <c r="J1450" s="10"/>
      <c r="K1450" s="125">
        <f t="shared" si="26"/>
        <v>0</v>
      </c>
      <c r="L1450" s="2"/>
      <c r="M1450" s="11"/>
      <c r="N1450" s="10"/>
      <c r="O1450" s="12"/>
      <c r="P1450" s="28">
        <f t="shared" si="27"/>
        <v>0</v>
      </c>
    </row>
    <row r="1451" spans="1:16" ht="17.25" thickTop="1" thickBot="1">
      <c r="A1451" s="2"/>
      <c r="B1451" s="130">
        <v>1445</v>
      </c>
      <c r="C1451" s="30"/>
      <c r="D1451" s="19"/>
      <c r="E1451" s="119" t="str">
        <f>IF(D1451&lt;&gt;"",VLOOKUP(D1451,التكويد!X:Z,2,0),"")</f>
        <v/>
      </c>
      <c r="F1451" s="8"/>
      <c r="G1451" s="19"/>
      <c r="H1451" s="122" t="str">
        <f>IF(G1451&lt;&gt;"",VLOOKUP(G1451,التكويد!D:E,2,0),"")</f>
        <v/>
      </c>
      <c r="I1451" s="9"/>
      <c r="J1451" s="10"/>
      <c r="K1451" s="125">
        <f t="shared" si="26"/>
        <v>0</v>
      </c>
      <c r="L1451" s="2"/>
      <c r="M1451" s="11"/>
      <c r="N1451" s="10"/>
      <c r="O1451" s="12"/>
      <c r="P1451" s="28">
        <f t="shared" si="27"/>
        <v>0</v>
      </c>
    </row>
    <row r="1452" spans="1:16" ht="17.25" thickTop="1" thickBot="1">
      <c r="A1452" s="2"/>
      <c r="B1452" s="130">
        <v>1446</v>
      </c>
      <c r="C1452" s="30"/>
      <c r="D1452" s="19"/>
      <c r="E1452" s="119" t="str">
        <f>IF(D1452&lt;&gt;"",VLOOKUP(D1452,التكويد!X:Z,2,0),"")</f>
        <v/>
      </c>
      <c r="F1452" s="8"/>
      <c r="G1452" s="19"/>
      <c r="H1452" s="122" t="str">
        <f>IF(G1452&lt;&gt;"",VLOOKUP(G1452,التكويد!D:E,2,0),"")</f>
        <v/>
      </c>
      <c r="I1452" s="9"/>
      <c r="J1452" s="10"/>
      <c r="K1452" s="125">
        <f t="shared" si="26"/>
        <v>0</v>
      </c>
      <c r="L1452" s="2"/>
      <c r="M1452" s="11"/>
      <c r="N1452" s="10"/>
      <c r="O1452" s="12"/>
      <c r="P1452" s="28">
        <f t="shared" si="27"/>
        <v>0</v>
      </c>
    </row>
    <row r="1453" spans="1:16" ht="17.25" thickTop="1" thickBot="1">
      <c r="A1453" s="2"/>
      <c r="B1453" s="130">
        <v>1447</v>
      </c>
      <c r="C1453" s="30"/>
      <c r="D1453" s="19"/>
      <c r="E1453" s="119" t="str">
        <f>IF(D1453&lt;&gt;"",VLOOKUP(D1453,التكويد!X:Z,2,0),"")</f>
        <v/>
      </c>
      <c r="F1453" s="8"/>
      <c r="G1453" s="19"/>
      <c r="H1453" s="122" t="str">
        <f>IF(G1453&lt;&gt;"",VLOOKUP(G1453,التكويد!D:E,2,0),"")</f>
        <v/>
      </c>
      <c r="I1453" s="9"/>
      <c r="J1453" s="10"/>
      <c r="K1453" s="125">
        <f t="shared" si="26"/>
        <v>0</v>
      </c>
      <c r="L1453" s="2"/>
      <c r="M1453" s="11"/>
      <c r="N1453" s="10"/>
      <c r="O1453" s="12"/>
      <c r="P1453" s="28">
        <f t="shared" si="27"/>
        <v>0</v>
      </c>
    </row>
    <row r="1454" spans="1:16" ht="17.25" thickTop="1" thickBot="1">
      <c r="A1454" s="2"/>
      <c r="B1454" s="130">
        <v>1448</v>
      </c>
      <c r="C1454" s="30"/>
      <c r="D1454" s="19"/>
      <c r="E1454" s="119" t="str">
        <f>IF(D1454&lt;&gt;"",VLOOKUP(D1454,التكويد!X:Z,2,0),"")</f>
        <v/>
      </c>
      <c r="F1454" s="8"/>
      <c r="G1454" s="19"/>
      <c r="H1454" s="122" t="str">
        <f>IF(G1454&lt;&gt;"",VLOOKUP(G1454,التكويد!D:E,2,0),"")</f>
        <v/>
      </c>
      <c r="I1454" s="9"/>
      <c r="J1454" s="10"/>
      <c r="K1454" s="125">
        <f t="shared" si="26"/>
        <v>0</v>
      </c>
      <c r="L1454" s="2"/>
      <c r="M1454" s="11"/>
      <c r="N1454" s="10"/>
      <c r="O1454" s="12"/>
      <c r="P1454" s="28">
        <f t="shared" si="27"/>
        <v>0</v>
      </c>
    </row>
    <row r="1455" spans="1:16" ht="17.25" thickTop="1" thickBot="1">
      <c r="A1455" s="2"/>
      <c r="B1455" s="130">
        <v>1449</v>
      </c>
      <c r="C1455" s="30"/>
      <c r="D1455" s="19"/>
      <c r="E1455" s="119" t="str">
        <f>IF(D1455&lt;&gt;"",VLOOKUP(D1455,التكويد!X:Z,2,0),"")</f>
        <v/>
      </c>
      <c r="F1455" s="8"/>
      <c r="G1455" s="19"/>
      <c r="H1455" s="122" t="str">
        <f>IF(G1455&lt;&gt;"",VLOOKUP(G1455,التكويد!D:E,2,0),"")</f>
        <v/>
      </c>
      <c r="I1455" s="9"/>
      <c r="J1455" s="10"/>
      <c r="K1455" s="125">
        <f t="shared" si="26"/>
        <v>0</v>
      </c>
      <c r="L1455" s="2"/>
      <c r="M1455" s="11"/>
      <c r="N1455" s="10"/>
      <c r="O1455" s="12"/>
      <c r="P1455" s="28">
        <f t="shared" si="27"/>
        <v>0</v>
      </c>
    </row>
    <row r="1456" spans="1:16" ht="17.25" thickTop="1" thickBot="1">
      <c r="A1456" s="2"/>
      <c r="B1456" s="130">
        <v>1450</v>
      </c>
      <c r="C1456" s="30"/>
      <c r="D1456" s="19"/>
      <c r="E1456" s="119" t="str">
        <f>IF(D1456&lt;&gt;"",VLOOKUP(D1456,التكويد!X:Z,2,0),"")</f>
        <v/>
      </c>
      <c r="F1456" s="8"/>
      <c r="G1456" s="19"/>
      <c r="H1456" s="122" t="str">
        <f>IF(G1456&lt;&gt;"",VLOOKUP(G1456,التكويد!D:E,2,0),"")</f>
        <v/>
      </c>
      <c r="I1456" s="9"/>
      <c r="J1456" s="10"/>
      <c r="K1456" s="125">
        <f t="shared" si="26"/>
        <v>0</v>
      </c>
      <c r="L1456" s="2"/>
      <c r="M1456" s="11"/>
      <c r="N1456" s="10"/>
      <c r="O1456" s="12"/>
      <c r="P1456" s="28">
        <f t="shared" si="27"/>
        <v>0</v>
      </c>
    </row>
    <row r="1457" spans="1:16" ht="17.25" thickTop="1" thickBot="1">
      <c r="A1457" s="2"/>
      <c r="B1457" s="130">
        <v>1451</v>
      </c>
      <c r="C1457" s="30"/>
      <c r="D1457" s="19"/>
      <c r="E1457" s="119" t="str">
        <f>IF(D1457&lt;&gt;"",VLOOKUP(D1457,التكويد!X:Z,2,0),"")</f>
        <v/>
      </c>
      <c r="F1457" s="8"/>
      <c r="G1457" s="19"/>
      <c r="H1457" s="122" t="str">
        <f>IF(G1457&lt;&gt;"",VLOOKUP(G1457,التكويد!D:E,2,0),"")</f>
        <v/>
      </c>
      <c r="I1457" s="9"/>
      <c r="J1457" s="10"/>
      <c r="K1457" s="125">
        <f t="shared" si="26"/>
        <v>0</v>
      </c>
      <c r="L1457" s="2"/>
      <c r="M1457" s="11"/>
      <c r="N1457" s="10"/>
      <c r="O1457" s="12"/>
      <c r="P1457" s="28">
        <f t="shared" si="27"/>
        <v>0</v>
      </c>
    </row>
    <row r="1458" spans="1:16" ht="17.25" thickTop="1" thickBot="1">
      <c r="A1458" s="2"/>
      <c r="B1458" s="130">
        <v>1452</v>
      </c>
      <c r="C1458" s="30"/>
      <c r="D1458" s="19"/>
      <c r="E1458" s="119" t="str">
        <f>IF(D1458&lt;&gt;"",VLOOKUP(D1458,التكويد!X:Z,2,0),"")</f>
        <v/>
      </c>
      <c r="F1458" s="8"/>
      <c r="G1458" s="19"/>
      <c r="H1458" s="122" t="str">
        <f>IF(G1458&lt;&gt;"",VLOOKUP(G1458,التكويد!D:E,2,0),"")</f>
        <v/>
      </c>
      <c r="I1458" s="9"/>
      <c r="J1458" s="10"/>
      <c r="K1458" s="125">
        <f t="shared" si="26"/>
        <v>0</v>
      </c>
      <c r="L1458" s="2"/>
      <c r="M1458" s="11"/>
      <c r="N1458" s="10"/>
      <c r="O1458" s="12"/>
      <c r="P1458" s="28">
        <f t="shared" si="27"/>
        <v>0</v>
      </c>
    </row>
    <row r="1459" spans="1:16" ht="17.25" thickTop="1" thickBot="1">
      <c r="A1459" s="2"/>
      <c r="B1459" s="130">
        <v>1453</v>
      </c>
      <c r="C1459" s="30"/>
      <c r="D1459" s="19"/>
      <c r="E1459" s="119" t="str">
        <f>IF(D1459&lt;&gt;"",VLOOKUP(D1459,التكويد!X:Z,2,0),"")</f>
        <v/>
      </c>
      <c r="F1459" s="8"/>
      <c r="G1459" s="19"/>
      <c r="H1459" s="122" t="str">
        <f>IF(G1459&lt;&gt;"",VLOOKUP(G1459,التكويد!D:E,2,0),"")</f>
        <v/>
      </c>
      <c r="I1459" s="9"/>
      <c r="J1459" s="10"/>
      <c r="K1459" s="125">
        <f t="shared" si="26"/>
        <v>0</v>
      </c>
      <c r="L1459" s="2"/>
      <c r="M1459" s="11"/>
      <c r="N1459" s="10"/>
      <c r="O1459" s="12"/>
      <c r="P1459" s="28">
        <f t="shared" si="27"/>
        <v>0</v>
      </c>
    </row>
    <row r="1460" spans="1:16" ht="17.25" thickTop="1" thickBot="1">
      <c r="A1460" s="2"/>
      <c r="B1460" s="130">
        <v>1454</v>
      </c>
      <c r="C1460" s="30"/>
      <c r="D1460" s="19"/>
      <c r="E1460" s="119" t="str">
        <f>IF(D1460&lt;&gt;"",VLOOKUP(D1460,التكويد!X:Z,2,0),"")</f>
        <v/>
      </c>
      <c r="F1460" s="8"/>
      <c r="G1460" s="19"/>
      <c r="H1460" s="122" t="str">
        <f>IF(G1460&lt;&gt;"",VLOOKUP(G1460,التكويد!D:E,2,0),"")</f>
        <v/>
      </c>
      <c r="I1460" s="9"/>
      <c r="J1460" s="10"/>
      <c r="K1460" s="125">
        <f t="shared" si="26"/>
        <v>0</v>
      </c>
      <c r="L1460" s="2"/>
      <c r="M1460" s="11"/>
      <c r="N1460" s="10"/>
      <c r="O1460" s="12"/>
      <c r="P1460" s="28">
        <f t="shared" si="27"/>
        <v>0</v>
      </c>
    </row>
    <row r="1461" spans="1:16" ht="17.25" thickTop="1" thickBot="1">
      <c r="A1461" s="2"/>
      <c r="B1461" s="130">
        <v>1455</v>
      </c>
      <c r="C1461" s="30"/>
      <c r="D1461" s="19"/>
      <c r="E1461" s="119" t="str">
        <f>IF(D1461&lt;&gt;"",VLOOKUP(D1461,التكويد!X:Z,2,0),"")</f>
        <v/>
      </c>
      <c r="F1461" s="8"/>
      <c r="G1461" s="19"/>
      <c r="H1461" s="122" t="str">
        <f>IF(G1461&lt;&gt;"",VLOOKUP(G1461,التكويد!D:E,2,0),"")</f>
        <v/>
      </c>
      <c r="I1461" s="9"/>
      <c r="J1461" s="10"/>
      <c r="K1461" s="125">
        <f t="shared" si="26"/>
        <v>0</v>
      </c>
      <c r="L1461" s="2"/>
      <c r="M1461" s="11"/>
      <c r="N1461" s="10"/>
      <c r="O1461" s="12"/>
      <c r="P1461" s="28">
        <f t="shared" si="27"/>
        <v>0</v>
      </c>
    </row>
    <row r="1462" spans="1:16" ht="17.25" thickTop="1" thickBot="1">
      <c r="A1462" s="2"/>
      <c r="B1462" s="130">
        <v>1456</v>
      </c>
      <c r="C1462" s="30"/>
      <c r="D1462" s="19"/>
      <c r="E1462" s="119" t="str">
        <f>IF(D1462&lt;&gt;"",VLOOKUP(D1462,التكويد!X:Z,2,0),"")</f>
        <v/>
      </c>
      <c r="F1462" s="8"/>
      <c r="G1462" s="19"/>
      <c r="H1462" s="122" t="str">
        <f>IF(G1462&lt;&gt;"",VLOOKUP(G1462,التكويد!D:E,2,0),"")</f>
        <v/>
      </c>
      <c r="I1462" s="9"/>
      <c r="J1462" s="10"/>
      <c r="K1462" s="125">
        <f t="shared" si="26"/>
        <v>0</v>
      </c>
      <c r="L1462" s="2"/>
      <c r="M1462" s="11"/>
      <c r="N1462" s="10"/>
      <c r="O1462" s="12"/>
      <c r="P1462" s="28">
        <f t="shared" si="27"/>
        <v>0</v>
      </c>
    </row>
    <row r="1463" spans="1:16" ht="17.25" thickTop="1" thickBot="1">
      <c r="A1463" s="2"/>
      <c r="B1463" s="130">
        <v>1457</v>
      </c>
      <c r="C1463" s="30"/>
      <c r="D1463" s="19"/>
      <c r="E1463" s="119" t="str">
        <f>IF(D1463&lt;&gt;"",VLOOKUP(D1463,التكويد!X:Z,2,0),"")</f>
        <v/>
      </c>
      <c r="F1463" s="8"/>
      <c r="G1463" s="19"/>
      <c r="H1463" s="122" t="str">
        <f>IF(G1463&lt;&gt;"",VLOOKUP(G1463,التكويد!D:E,2,0),"")</f>
        <v/>
      </c>
      <c r="I1463" s="9"/>
      <c r="J1463" s="10"/>
      <c r="K1463" s="125">
        <f t="shared" si="26"/>
        <v>0</v>
      </c>
      <c r="L1463" s="2"/>
      <c r="M1463" s="11"/>
      <c r="N1463" s="10"/>
      <c r="O1463" s="12"/>
      <c r="P1463" s="28">
        <f t="shared" si="27"/>
        <v>0</v>
      </c>
    </row>
    <row r="1464" spans="1:16" ht="17.25" thickTop="1" thickBot="1">
      <c r="A1464" s="2"/>
      <c r="B1464" s="130">
        <v>1458</v>
      </c>
      <c r="C1464" s="30"/>
      <c r="D1464" s="19"/>
      <c r="E1464" s="119" t="str">
        <f>IF(D1464&lt;&gt;"",VLOOKUP(D1464,التكويد!X:Z,2,0),"")</f>
        <v/>
      </c>
      <c r="F1464" s="8"/>
      <c r="G1464" s="19"/>
      <c r="H1464" s="122" t="str">
        <f>IF(G1464&lt;&gt;"",VLOOKUP(G1464,التكويد!D:E,2,0),"")</f>
        <v/>
      </c>
      <c r="I1464" s="9"/>
      <c r="J1464" s="10"/>
      <c r="K1464" s="125">
        <f t="shared" si="26"/>
        <v>0</v>
      </c>
      <c r="L1464" s="2"/>
      <c r="M1464" s="11"/>
      <c r="N1464" s="10"/>
      <c r="O1464" s="12"/>
      <c r="P1464" s="28">
        <f t="shared" si="27"/>
        <v>0</v>
      </c>
    </row>
    <row r="1465" spans="1:16" ht="17.25" thickTop="1" thickBot="1">
      <c r="A1465" s="2"/>
      <c r="B1465" s="130">
        <v>1459</v>
      </c>
      <c r="C1465" s="30"/>
      <c r="D1465" s="19"/>
      <c r="E1465" s="119" t="str">
        <f>IF(D1465&lt;&gt;"",VLOOKUP(D1465,التكويد!X:Z,2,0),"")</f>
        <v/>
      </c>
      <c r="F1465" s="8"/>
      <c r="G1465" s="19"/>
      <c r="H1465" s="122" t="str">
        <f>IF(G1465&lt;&gt;"",VLOOKUP(G1465,التكويد!D:E,2,0),"")</f>
        <v/>
      </c>
      <c r="I1465" s="9"/>
      <c r="J1465" s="10"/>
      <c r="K1465" s="125">
        <f t="shared" si="26"/>
        <v>0</v>
      </c>
      <c r="L1465" s="2"/>
      <c r="M1465" s="11"/>
      <c r="N1465" s="10"/>
      <c r="O1465" s="12"/>
      <c r="P1465" s="28">
        <f t="shared" si="27"/>
        <v>0</v>
      </c>
    </row>
    <row r="1466" spans="1:16" ht="17.25" thickTop="1" thickBot="1">
      <c r="A1466" s="2"/>
      <c r="B1466" s="130">
        <v>1460</v>
      </c>
      <c r="C1466" s="30"/>
      <c r="D1466" s="19"/>
      <c r="E1466" s="119" t="str">
        <f>IF(D1466&lt;&gt;"",VLOOKUP(D1466,التكويد!X:Z,2,0),"")</f>
        <v/>
      </c>
      <c r="F1466" s="8"/>
      <c r="G1466" s="19"/>
      <c r="H1466" s="122" t="str">
        <f>IF(G1466&lt;&gt;"",VLOOKUP(G1466,التكويد!D:E,2,0),"")</f>
        <v/>
      </c>
      <c r="I1466" s="9"/>
      <c r="J1466" s="10"/>
      <c r="K1466" s="125">
        <f t="shared" si="26"/>
        <v>0</v>
      </c>
      <c r="L1466" s="2"/>
      <c r="M1466" s="11"/>
      <c r="N1466" s="10"/>
      <c r="O1466" s="12"/>
      <c r="P1466" s="28">
        <f t="shared" si="27"/>
        <v>0</v>
      </c>
    </row>
    <row r="1467" spans="1:16" ht="17.25" thickTop="1" thickBot="1">
      <c r="A1467" s="2"/>
      <c r="B1467" s="130">
        <v>1461</v>
      </c>
      <c r="C1467" s="30"/>
      <c r="D1467" s="19"/>
      <c r="E1467" s="119" t="str">
        <f>IF(D1467&lt;&gt;"",VLOOKUP(D1467,التكويد!X:Z,2,0),"")</f>
        <v/>
      </c>
      <c r="F1467" s="8"/>
      <c r="G1467" s="19"/>
      <c r="H1467" s="122" t="str">
        <f>IF(G1467&lt;&gt;"",VLOOKUP(G1467,التكويد!D:E,2,0),"")</f>
        <v/>
      </c>
      <c r="I1467" s="9"/>
      <c r="J1467" s="10"/>
      <c r="K1467" s="125">
        <f t="shared" si="26"/>
        <v>0</v>
      </c>
      <c r="L1467" s="2"/>
      <c r="M1467" s="11"/>
      <c r="N1467" s="10"/>
      <c r="O1467" s="12"/>
      <c r="P1467" s="28">
        <f t="shared" si="27"/>
        <v>0</v>
      </c>
    </row>
    <row r="1468" spans="1:16" ht="17.25" thickTop="1" thickBot="1">
      <c r="A1468" s="2"/>
      <c r="B1468" s="130">
        <v>1462</v>
      </c>
      <c r="C1468" s="30"/>
      <c r="D1468" s="19"/>
      <c r="E1468" s="119" t="str">
        <f>IF(D1468&lt;&gt;"",VLOOKUP(D1468,التكويد!X:Z,2,0),"")</f>
        <v/>
      </c>
      <c r="F1468" s="8"/>
      <c r="G1468" s="19"/>
      <c r="H1468" s="122" t="str">
        <f>IF(G1468&lt;&gt;"",VLOOKUP(G1468,التكويد!D:E,2,0),"")</f>
        <v/>
      </c>
      <c r="I1468" s="9"/>
      <c r="J1468" s="10"/>
      <c r="K1468" s="125">
        <f t="shared" si="26"/>
        <v>0</v>
      </c>
      <c r="L1468" s="2"/>
      <c r="M1468" s="11"/>
      <c r="N1468" s="10"/>
      <c r="O1468" s="12"/>
      <c r="P1468" s="28">
        <f t="shared" si="27"/>
        <v>0</v>
      </c>
    </row>
    <row r="1469" spans="1:16" ht="17.25" thickTop="1" thickBot="1">
      <c r="A1469" s="2"/>
      <c r="B1469" s="130">
        <v>1463</v>
      </c>
      <c r="C1469" s="30"/>
      <c r="D1469" s="19"/>
      <c r="E1469" s="119" t="str">
        <f>IF(D1469&lt;&gt;"",VLOOKUP(D1469,التكويد!X:Z,2,0),"")</f>
        <v/>
      </c>
      <c r="F1469" s="8"/>
      <c r="G1469" s="19"/>
      <c r="H1469" s="122" t="str">
        <f>IF(G1469&lt;&gt;"",VLOOKUP(G1469,التكويد!D:E,2,0),"")</f>
        <v/>
      </c>
      <c r="I1469" s="9"/>
      <c r="J1469" s="10"/>
      <c r="K1469" s="125">
        <f t="shared" si="26"/>
        <v>0</v>
      </c>
      <c r="L1469" s="2"/>
      <c r="M1469" s="11"/>
      <c r="N1469" s="10"/>
      <c r="O1469" s="12"/>
      <c r="P1469" s="28">
        <f t="shared" si="27"/>
        <v>0</v>
      </c>
    </row>
    <row r="1470" spans="1:16" ht="17.25" thickTop="1" thickBot="1">
      <c r="A1470" s="2"/>
      <c r="B1470" s="130">
        <v>1464</v>
      </c>
      <c r="C1470" s="30"/>
      <c r="D1470" s="19"/>
      <c r="E1470" s="119" t="str">
        <f>IF(D1470&lt;&gt;"",VLOOKUP(D1470,التكويد!X:Z,2,0),"")</f>
        <v/>
      </c>
      <c r="F1470" s="8"/>
      <c r="G1470" s="19"/>
      <c r="H1470" s="122" t="str">
        <f>IF(G1470&lt;&gt;"",VLOOKUP(G1470,التكويد!D:E,2,0),"")</f>
        <v/>
      </c>
      <c r="I1470" s="9"/>
      <c r="J1470" s="10"/>
      <c r="K1470" s="125">
        <f t="shared" si="26"/>
        <v>0</v>
      </c>
      <c r="L1470" s="2"/>
      <c r="M1470" s="11"/>
      <c r="N1470" s="10"/>
      <c r="O1470" s="12"/>
      <c r="P1470" s="28">
        <f t="shared" si="27"/>
        <v>0</v>
      </c>
    </row>
    <row r="1471" spans="1:16" ht="17.25" thickTop="1" thickBot="1">
      <c r="A1471" s="2"/>
      <c r="B1471" s="130">
        <v>1465</v>
      </c>
      <c r="C1471" s="30"/>
      <c r="D1471" s="19"/>
      <c r="E1471" s="119" t="str">
        <f>IF(D1471&lt;&gt;"",VLOOKUP(D1471,التكويد!X:Z,2,0),"")</f>
        <v/>
      </c>
      <c r="F1471" s="8"/>
      <c r="G1471" s="19"/>
      <c r="H1471" s="122" t="str">
        <f>IF(G1471&lt;&gt;"",VLOOKUP(G1471,التكويد!D:E,2,0),"")</f>
        <v/>
      </c>
      <c r="I1471" s="9"/>
      <c r="J1471" s="10"/>
      <c r="K1471" s="125">
        <f t="shared" si="26"/>
        <v>0</v>
      </c>
      <c r="L1471" s="2"/>
      <c r="M1471" s="11"/>
      <c r="N1471" s="10"/>
      <c r="O1471" s="12"/>
      <c r="P1471" s="28">
        <f t="shared" si="27"/>
        <v>0</v>
      </c>
    </row>
    <row r="1472" spans="1:16" ht="17.25" thickTop="1" thickBot="1">
      <c r="A1472" s="2"/>
      <c r="B1472" s="130">
        <v>1466</v>
      </c>
      <c r="C1472" s="30"/>
      <c r="D1472" s="19"/>
      <c r="E1472" s="119" t="str">
        <f>IF(D1472&lt;&gt;"",VLOOKUP(D1472,التكويد!X:Z,2,0),"")</f>
        <v/>
      </c>
      <c r="F1472" s="8"/>
      <c r="G1472" s="19"/>
      <c r="H1472" s="122" t="str">
        <f>IF(G1472&lt;&gt;"",VLOOKUP(G1472,التكويد!D:E,2,0),"")</f>
        <v/>
      </c>
      <c r="I1472" s="9"/>
      <c r="J1472" s="10"/>
      <c r="K1472" s="125">
        <f t="shared" si="26"/>
        <v>0</v>
      </c>
      <c r="L1472" s="2"/>
      <c r="M1472" s="11"/>
      <c r="N1472" s="10"/>
      <c r="O1472" s="12"/>
      <c r="P1472" s="28">
        <f t="shared" si="27"/>
        <v>0</v>
      </c>
    </row>
    <row r="1473" spans="1:16" ht="17.25" thickTop="1" thickBot="1">
      <c r="A1473" s="2"/>
      <c r="B1473" s="130">
        <v>1467</v>
      </c>
      <c r="C1473" s="30"/>
      <c r="D1473" s="19"/>
      <c r="E1473" s="119" t="str">
        <f>IF(D1473&lt;&gt;"",VLOOKUP(D1473,التكويد!X:Z,2,0),"")</f>
        <v/>
      </c>
      <c r="F1473" s="8"/>
      <c r="G1473" s="19"/>
      <c r="H1473" s="122" t="str">
        <f>IF(G1473&lt;&gt;"",VLOOKUP(G1473,التكويد!D:E,2,0),"")</f>
        <v/>
      </c>
      <c r="I1473" s="9"/>
      <c r="J1473" s="10"/>
      <c r="K1473" s="125">
        <f t="shared" si="26"/>
        <v>0</v>
      </c>
      <c r="L1473" s="2"/>
      <c r="M1473" s="11"/>
      <c r="N1473" s="10"/>
      <c r="O1473" s="12"/>
      <c r="P1473" s="28">
        <f t="shared" si="27"/>
        <v>0</v>
      </c>
    </row>
    <row r="1474" spans="1:16" ht="17.25" thickTop="1" thickBot="1">
      <c r="A1474" s="2"/>
      <c r="B1474" s="130">
        <v>1468</v>
      </c>
      <c r="C1474" s="30"/>
      <c r="D1474" s="19"/>
      <c r="E1474" s="119" t="str">
        <f>IF(D1474&lt;&gt;"",VLOOKUP(D1474,التكويد!X:Z,2,0),"")</f>
        <v/>
      </c>
      <c r="F1474" s="8"/>
      <c r="G1474" s="19"/>
      <c r="H1474" s="122" t="str">
        <f>IF(G1474&lt;&gt;"",VLOOKUP(G1474,التكويد!D:E,2,0),"")</f>
        <v/>
      </c>
      <c r="I1474" s="9"/>
      <c r="J1474" s="10"/>
      <c r="K1474" s="125">
        <f t="shared" si="26"/>
        <v>0</v>
      </c>
      <c r="L1474" s="2"/>
      <c r="M1474" s="11"/>
      <c r="N1474" s="10"/>
      <c r="O1474" s="12"/>
      <c r="P1474" s="28">
        <f t="shared" si="27"/>
        <v>0</v>
      </c>
    </row>
    <row r="1475" spans="1:16" ht="17.25" thickTop="1" thickBot="1">
      <c r="A1475" s="2"/>
      <c r="B1475" s="130">
        <v>1469</v>
      </c>
      <c r="C1475" s="30"/>
      <c r="D1475" s="19"/>
      <c r="E1475" s="119" t="str">
        <f>IF(D1475&lt;&gt;"",VLOOKUP(D1475,التكويد!X:Z,2,0),"")</f>
        <v/>
      </c>
      <c r="F1475" s="8"/>
      <c r="G1475" s="19"/>
      <c r="H1475" s="122" t="str">
        <f>IF(G1475&lt;&gt;"",VLOOKUP(G1475,التكويد!D:E,2,0),"")</f>
        <v/>
      </c>
      <c r="I1475" s="9"/>
      <c r="J1475" s="10"/>
      <c r="K1475" s="125">
        <f t="shared" si="26"/>
        <v>0</v>
      </c>
      <c r="L1475" s="2"/>
      <c r="M1475" s="11"/>
      <c r="N1475" s="10"/>
      <c r="O1475" s="12"/>
      <c r="P1475" s="28">
        <f t="shared" si="27"/>
        <v>0</v>
      </c>
    </row>
    <row r="1476" spans="1:16" ht="17.25" thickTop="1" thickBot="1">
      <c r="A1476" s="2"/>
      <c r="B1476" s="130">
        <v>1470</v>
      </c>
      <c r="C1476" s="30"/>
      <c r="D1476" s="19"/>
      <c r="E1476" s="119" t="str">
        <f>IF(D1476&lt;&gt;"",VLOOKUP(D1476,التكويد!X:Z,2,0),"")</f>
        <v/>
      </c>
      <c r="F1476" s="8"/>
      <c r="G1476" s="19"/>
      <c r="H1476" s="122" t="str">
        <f>IF(G1476&lt;&gt;"",VLOOKUP(G1476,التكويد!D:E,2,0),"")</f>
        <v/>
      </c>
      <c r="I1476" s="9"/>
      <c r="J1476" s="10"/>
      <c r="K1476" s="125">
        <f t="shared" si="26"/>
        <v>0</v>
      </c>
      <c r="L1476" s="2"/>
      <c r="M1476" s="11"/>
      <c r="N1476" s="10"/>
      <c r="O1476" s="12"/>
      <c r="P1476" s="28">
        <f t="shared" si="27"/>
        <v>0</v>
      </c>
    </row>
    <row r="1477" spans="1:16" ht="17.25" thickTop="1" thickBot="1">
      <c r="A1477" s="2"/>
      <c r="B1477" s="130">
        <v>1471</v>
      </c>
      <c r="C1477" s="30"/>
      <c r="D1477" s="19"/>
      <c r="E1477" s="119" t="str">
        <f>IF(D1477&lt;&gt;"",VLOOKUP(D1477,التكويد!X:Z,2,0),"")</f>
        <v/>
      </c>
      <c r="F1477" s="8"/>
      <c r="G1477" s="19"/>
      <c r="H1477" s="122" t="str">
        <f>IF(G1477&lt;&gt;"",VLOOKUP(G1477,التكويد!D:E,2,0),"")</f>
        <v/>
      </c>
      <c r="I1477" s="9"/>
      <c r="J1477" s="10"/>
      <c r="K1477" s="125">
        <f t="shared" si="26"/>
        <v>0</v>
      </c>
      <c r="L1477" s="2"/>
      <c r="M1477" s="11"/>
      <c r="N1477" s="10"/>
      <c r="O1477" s="12"/>
      <c r="P1477" s="28">
        <f t="shared" si="27"/>
        <v>0</v>
      </c>
    </row>
    <row r="1478" spans="1:16" ht="17.25" thickTop="1" thickBot="1">
      <c r="A1478" s="2"/>
      <c r="B1478" s="130">
        <v>1472</v>
      </c>
      <c r="C1478" s="30"/>
      <c r="D1478" s="19"/>
      <c r="E1478" s="119" t="str">
        <f>IF(D1478&lt;&gt;"",VLOOKUP(D1478,التكويد!X:Z,2,0),"")</f>
        <v/>
      </c>
      <c r="F1478" s="8"/>
      <c r="G1478" s="19"/>
      <c r="H1478" s="122" t="str">
        <f>IF(G1478&lt;&gt;"",VLOOKUP(G1478,التكويد!D:E,2,0),"")</f>
        <v/>
      </c>
      <c r="I1478" s="9"/>
      <c r="J1478" s="10"/>
      <c r="K1478" s="125">
        <f t="shared" si="26"/>
        <v>0</v>
      </c>
      <c r="L1478" s="2"/>
      <c r="M1478" s="11"/>
      <c r="N1478" s="10"/>
      <c r="O1478" s="12"/>
      <c r="P1478" s="28">
        <f t="shared" si="27"/>
        <v>0</v>
      </c>
    </row>
    <row r="1479" spans="1:16" ht="17.25" thickTop="1" thickBot="1">
      <c r="A1479" s="2"/>
      <c r="B1479" s="130">
        <v>1473</v>
      </c>
      <c r="C1479" s="30"/>
      <c r="D1479" s="19"/>
      <c r="E1479" s="119" t="str">
        <f>IF(D1479&lt;&gt;"",VLOOKUP(D1479,التكويد!X:Z,2,0),"")</f>
        <v/>
      </c>
      <c r="F1479" s="8"/>
      <c r="G1479" s="19"/>
      <c r="H1479" s="122" t="str">
        <f>IF(G1479&lt;&gt;"",VLOOKUP(G1479,التكويد!D:E,2,0),"")</f>
        <v/>
      </c>
      <c r="I1479" s="9"/>
      <c r="J1479" s="10"/>
      <c r="K1479" s="125">
        <f t="shared" ref="K1479:K1542" si="28">I1479*J1479</f>
        <v>0</v>
      </c>
      <c r="L1479" s="2"/>
      <c r="M1479" s="11"/>
      <c r="N1479" s="10"/>
      <c r="O1479" s="12"/>
      <c r="P1479" s="28">
        <f t="shared" ref="P1479:P1542" si="29">IF((M1479+N1479+O1479)&lt;&gt;K1479,1,0)</f>
        <v>0</v>
      </c>
    </row>
    <row r="1480" spans="1:16" ht="17.25" thickTop="1" thickBot="1">
      <c r="A1480" s="2"/>
      <c r="B1480" s="130">
        <v>1474</v>
      </c>
      <c r="C1480" s="30"/>
      <c r="D1480" s="19"/>
      <c r="E1480" s="119" t="str">
        <f>IF(D1480&lt;&gt;"",VLOOKUP(D1480,التكويد!X:Z,2,0),"")</f>
        <v/>
      </c>
      <c r="F1480" s="8"/>
      <c r="G1480" s="19"/>
      <c r="H1480" s="122" t="str">
        <f>IF(G1480&lt;&gt;"",VLOOKUP(G1480,التكويد!D:E,2,0),"")</f>
        <v/>
      </c>
      <c r="I1480" s="9"/>
      <c r="J1480" s="10"/>
      <c r="K1480" s="125">
        <f t="shared" si="28"/>
        <v>0</v>
      </c>
      <c r="L1480" s="2"/>
      <c r="M1480" s="11"/>
      <c r="N1480" s="10"/>
      <c r="O1480" s="12"/>
      <c r="P1480" s="28">
        <f t="shared" si="29"/>
        <v>0</v>
      </c>
    </row>
    <row r="1481" spans="1:16" ht="17.25" thickTop="1" thickBot="1">
      <c r="A1481" s="2"/>
      <c r="B1481" s="130">
        <v>1475</v>
      </c>
      <c r="C1481" s="30"/>
      <c r="D1481" s="19"/>
      <c r="E1481" s="119" t="str">
        <f>IF(D1481&lt;&gt;"",VLOOKUP(D1481,التكويد!X:Z,2,0),"")</f>
        <v/>
      </c>
      <c r="F1481" s="8"/>
      <c r="G1481" s="19"/>
      <c r="H1481" s="122" t="str">
        <f>IF(G1481&lt;&gt;"",VLOOKUP(G1481,التكويد!D:E,2,0),"")</f>
        <v/>
      </c>
      <c r="I1481" s="9"/>
      <c r="J1481" s="10"/>
      <c r="K1481" s="125">
        <f t="shared" si="28"/>
        <v>0</v>
      </c>
      <c r="L1481" s="2"/>
      <c r="M1481" s="11"/>
      <c r="N1481" s="10"/>
      <c r="O1481" s="12"/>
      <c r="P1481" s="28">
        <f t="shared" si="29"/>
        <v>0</v>
      </c>
    </row>
    <row r="1482" spans="1:16" ht="17.25" thickTop="1" thickBot="1">
      <c r="A1482" s="2"/>
      <c r="B1482" s="130">
        <v>1476</v>
      </c>
      <c r="C1482" s="30"/>
      <c r="D1482" s="19"/>
      <c r="E1482" s="119" t="str">
        <f>IF(D1482&lt;&gt;"",VLOOKUP(D1482,التكويد!X:Z,2,0),"")</f>
        <v/>
      </c>
      <c r="F1482" s="8"/>
      <c r="G1482" s="19"/>
      <c r="H1482" s="122" t="str">
        <f>IF(G1482&lt;&gt;"",VLOOKUP(G1482,التكويد!D:E,2,0),"")</f>
        <v/>
      </c>
      <c r="I1482" s="9"/>
      <c r="J1482" s="10"/>
      <c r="K1482" s="125">
        <f t="shared" si="28"/>
        <v>0</v>
      </c>
      <c r="L1482" s="2"/>
      <c r="M1482" s="11"/>
      <c r="N1482" s="10"/>
      <c r="O1482" s="12"/>
      <c r="P1482" s="28">
        <f t="shared" si="29"/>
        <v>0</v>
      </c>
    </row>
    <row r="1483" spans="1:16" ht="17.25" thickTop="1" thickBot="1">
      <c r="A1483" s="2"/>
      <c r="B1483" s="130">
        <v>1477</v>
      </c>
      <c r="C1483" s="30"/>
      <c r="D1483" s="19"/>
      <c r="E1483" s="119" t="str">
        <f>IF(D1483&lt;&gt;"",VLOOKUP(D1483,التكويد!X:Z,2,0),"")</f>
        <v/>
      </c>
      <c r="F1483" s="8"/>
      <c r="G1483" s="19"/>
      <c r="H1483" s="122" t="str">
        <f>IF(G1483&lt;&gt;"",VLOOKUP(G1483,التكويد!D:E,2,0),"")</f>
        <v/>
      </c>
      <c r="I1483" s="9"/>
      <c r="J1483" s="10"/>
      <c r="K1483" s="125">
        <f t="shared" si="28"/>
        <v>0</v>
      </c>
      <c r="L1483" s="2"/>
      <c r="M1483" s="11"/>
      <c r="N1483" s="10"/>
      <c r="O1483" s="12"/>
      <c r="P1483" s="28">
        <f t="shared" si="29"/>
        <v>0</v>
      </c>
    </row>
    <row r="1484" spans="1:16" ht="17.25" thickTop="1" thickBot="1">
      <c r="A1484" s="2"/>
      <c r="B1484" s="130">
        <v>1478</v>
      </c>
      <c r="C1484" s="30"/>
      <c r="D1484" s="19"/>
      <c r="E1484" s="119" t="str">
        <f>IF(D1484&lt;&gt;"",VLOOKUP(D1484,التكويد!X:Z,2,0),"")</f>
        <v/>
      </c>
      <c r="F1484" s="8"/>
      <c r="G1484" s="19"/>
      <c r="H1484" s="122" t="str">
        <f>IF(G1484&lt;&gt;"",VLOOKUP(G1484,التكويد!D:E,2,0),"")</f>
        <v/>
      </c>
      <c r="I1484" s="9"/>
      <c r="J1484" s="10"/>
      <c r="K1484" s="125">
        <f t="shared" si="28"/>
        <v>0</v>
      </c>
      <c r="L1484" s="2"/>
      <c r="M1484" s="11"/>
      <c r="N1484" s="10"/>
      <c r="O1484" s="12"/>
      <c r="P1484" s="28">
        <f t="shared" si="29"/>
        <v>0</v>
      </c>
    </row>
    <row r="1485" spans="1:16" ht="17.25" thickTop="1" thickBot="1">
      <c r="A1485" s="2"/>
      <c r="B1485" s="130">
        <v>1479</v>
      </c>
      <c r="C1485" s="30"/>
      <c r="D1485" s="19"/>
      <c r="E1485" s="119" t="str">
        <f>IF(D1485&lt;&gt;"",VLOOKUP(D1485,التكويد!X:Z,2,0),"")</f>
        <v/>
      </c>
      <c r="F1485" s="8"/>
      <c r="G1485" s="19"/>
      <c r="H1485" s="122" t="str">
        <f>IF(G1485&lt;&gt;"",VLOOKUP(G1485,التكويد!D:E,2,0),"")</f>
        <v/>
      </c>
      <c r="I1485" s="9"/>
      <c r="J1485" s="10"/>
      <c r="K1485" s="125">
        <f t="shared" si="28"/>
        <v>0</v>
      </c>
      <c r="L1485" s="2"/>
      <c r="M1485" s="11"/>
      <c r="N1485" s="10"/>
      <c r="O1485" s="12"/>
      <c r="P1485" s="28">
        <f t="shared" si="29"/>
        <v>0</v>
      </c>
    </row>
    <row r="1486" spans="1:16" ht="17.25" thickTop="1" thickBot="1">
      <c r="A1486" s="2"/>
      <c r="B1486" s="130">
        <v>1480</v>
      </c>
      <c r="C1486" s="30"/>
      <c r="D1486" s="19"/>
      <c r="E1486" s="119" t="str">
        <f>IF(D1486&lt;&gt;"",VLOOKUP(D1486,التكويد!X:Z,2,0),"")</f>
        <v/>
      </c>
      <c r="F1486" s="8"/>
      <c r="G1486" s="19"/>
      <c r="H1486" s="122" t="str">
        <f>IF(G1486&lt;&gt;"",VLOOKUP(G1486,التكويد!D:E,2,0),"")</f>
        <v/>
      </c>
      <c r="I1486" s="9"/>
      <c r="J1486" s="10"/>
      <c r="K1486" s="125">
        <f t="shared" si="28"/>
        <v>0</v>
      </c>
      <c r="L1486" s="2"/>
      <c r="M1486" s="11"/>
      <c r="N1486" s="10"/>
      <c r="O1486" s="12"/>
      <c r="P1486" s="28">
        <f t="shared" si="29"/>
        <v>0</v>
      </c>
    </row>
    <row r="1487" spans="1:16" ht="17.25" thickTop="1" thickBot="1">
      <c r="A1487" s="2"/>
      <c r="B1487" s="130">
        <v>1481</v>
      </c>
      <c r="C1487" s="30"/>
      <c r="D1487" s="19"/>
      <c r="E1487" s="119" t="str">
        <f>IF(D1487&lt;&gt;"",VLOOKUP(D1487,التكويد!X:Z,2,0),"")</f>
        <v/>
      </c>
      <c r="F1487" s="8"/>
      <c r="G1487" s="19"/>
      <c r="H1487" s="122" t="str">
        <f>IF(G1487&lt;&gt;"",VLOOKUP(G1487,التكويد!D:E,2,0),"")</f>
        <v/>
      </c>
      <c r="I1487" s="9"/>
      <c r="J1487" s="10"/>
      <c r="K1487" s="125">
        <f t="shared" si="28"/>
        <v>0</v>
      </c>
      <c r="L1487" s="2"/>
      <c r="M1487" s="11"/>
      <c r="N1487" s="10"/>
      <c r="O1487" s="12"/>
      <c r="P1487" s="28">
        <f t="shared" si="29"/>
        <v>0</v>
      </c>
    </row>
    <row r="1488" spans="1:16" ht="17.25" thickTop="1" thickBot="1">
      <c r="A1488" s="2"/>
      <c r="B1488" s="130">
        <v>1482</v>
      </c>
      <c r="C1488" s="30"/>
      <c r="D1488" s="19"/>
      <c r="E1488" s="119" t="str">
        <f>IF(D1488&lt;&gt;"",VLOOKUP(D1488,التكويد!X:Z,2,0),"")</f>
        <v/>
      </c>
      <c r="F1488" s="8"/>
      <c r="G1488" s="19"/>
      <c r="H1488" s="122" t="str">
        <f>IF(G1488&lt;&gt;"",VLOOKUP(G1488,التكويد!D:E,2,0),"")</f>
        <v/>
      </c>
      <c r="I1488" s="9"/>
      <c r="J1488" s="10"/>
      <c r="K1488" s="125">
        <f t="shared" si="28"/>
        <v>0</v>
      </c>
      <c r="L1488" s="2"/>
      <c r="M1488" s="11"/>
      <c r="N1488" s="10"/>
      <c r="O1488" s="12"/>
      <c r="P1488" s="28">
        <f t="shared" si="29"/>
        <v>0</v>
      </c>
    </row>
    <row r="1489" spans="1:16" ht="17.25" thickTop="1" thickBot="1">
      <c r="A1489" s="2"/>
      <c r="B1489" s="130">
        <v>1483</v>
      </c>
      <c r="C1489" s="30"/>
      <c r="D1489" s="19"/>
      <c r="E1489" s="119" t="str">
        <f>IF(D1489&lt;&gt;"",VLOOKUP(D1489,التكويد!X:Z,2,0),"")</f>
        <v/>
      </c>
      <c r="F1489" s="8"/>
      <c r="G1489" s="19"/>
      <c r="H1489" s="122" t="str">
        <f>IF(G1489&lt;&gt;"",VLOOKUP(G1489,التكويد!D:E,2,0),"")</f>
        <v/>
      </c>
      <c r="I1489" s="9"/>
      <c r="J1489" s="10"/>
      <c r="K1489" s="125">
        <f t="shared" si="28"/>
        <v>0</v>
      </c>
      <c r="L1489" s="2"/>
      <c r="M1489" s="11"/>
      <c r="N1489" s="10"/>
      <c r="O1489" s="12"/>
      <c r="P1489" s="28">
        <f t="shared" si="29"/>
        <v>0</v>
      </c>
    </row>
    <row r="1490" spans="1:16" ht="17.25" thickTop="1" thickBot="1">
      <c r="A1490" s="2"/>
      <c r="B1490" s="130">
        <v>1484</v>
      </c>
      <c r="C1490" s="30"/>
      <c r="D1490" s="19"/>
      <c r="E1490" s="119" t="str">
        <f>IF(D1490&lt;&gt;"",VLOOKUP(D1490,التكويد!X:Z,2,0),"")</f>
        <v/>
      </c>
      <c r="F1490" s="8"/>
      <c r="G1490" s="19"/>
      <c r="H1490" s="122" t="str">
        <f>IF(G1490&lt;&gt;"",VLOOKUP(G1490,التكويد!D:E,2,0),"")</f>
        <v/>
      </c>
      <c r="I1490" s="9"/>
      <c r="J1490" s="10"/>
      <c r="K1490" s="125">
        <f t="shared" si="28"/>
        <v>0</v>
      </c>
      <c r="L1490" s="2"/>
      <c r="M1490" s="11"/>
      <c r="N1490" s="10"/>
      <c r="O1490" s="12"/>
      <c r="P1490" s="28">
        <f t="shared" si="29"/>
        <v>0</v>
      </c>
    </row>
    <row r="1491" spans="1:16" ht="17.25" thickTop="1" thickBot="1">
      <c r="A1491" s="2"/>
      <c r="B1491" s="130">
        <v>1485</v>
      </c>
      <c r="C1491" s="30"/>
      <c r="D1491" s="19"/>
      <c r="E1491" s="119" t="str">
        <f>IF(D1491&lt;&gt;"",VLOOKUP(D1491,التكويد!X:Z,2,0),"")</f>
        <v/>
      </c>
      <c r="F1491" s="8"/>
      <c r="G1491" s="19"/>
      <c r="H1491" s="122" t="str">
        <f>IF(G1491&lt;&gt;"",VLOOKUP(G1491,التكويد!D:E,2,0),"")</f>
        <v/>
      </c>
      <c r="I1491" s="9"/>
      <c r="J1491" s="10"/>
      <c r="K1491" s="125">
        <f t="shared" si="28"/>
        <v>0</v>
      </c>
      <c r="L1491" s="2"/>
      <c r="M1491" s="11"/>
      <c r="N1491" s="10"/>
      <c r="O1491" s="12"/>
      <c r="P1491" s="28">
        <f t="shared" si="29"/>
        <v>0</v>
      </c>
    </row>
    <row r="1492" spans="1:16" ht="17.25" thickTop="1" thickBot="1">
      <c r="A1492" s="2"/>
      <c r="B1492" s="130">
        <v>1486</v>
      </c>
      <c r="C1492" s="30"/>
      <c r="D1492" s="19"/>
      <c r="E1492" s="119" t="str">
        <f>IF(D1492&lt;&gt;"",VLOOKUP(D1492,التكويد!X:Z,2,0),"")</f>
        <v/>
      </c>
      <c r="F1492" s="8"/>
      <c r="G1492" s="19"/>
      <c r="H1492" s="122" t="str">
        <f>IF(G1492&lt;&gt;"",VLOOKUP(G1492,التكويد!D:E,2,0),"")</f>
        <v/>
      </c>
      <c r="I1492" s="9"/>
      <c r="J1492" s="10"/>
      <c r="K1492" s="125">
        <f t="shared" si="28"/>
        <v>0</v>
      </c>
      <c r="L1492" s="2"/>
      <c r="M1492" s="11"/>
      <c r="N1492" s="10"/>
      <c r="O1492" s="12"/>
      <c r="P1492" s="28">
        <f t="shared" si="29"/>
        <v>0</v>
      </c>
    </row>
    <row r="1493" spans="1:16" ht="17.25" thickTop="1" thickBot="1">
      <c r="A1493" s="2"/>
      <c r="B1493" s="130">
        <v>1487</v>
      </c>
      <c r="C1493" s="30"/>
      <c r="D1493" s="19"/>
      <c r="E1493" s="119" t="str">
        <f>IF(D1493&lt;&gt;"",VLOOKUP(D1493,التكويد!X:Z,2,0),"")</f>
        <v/>
      </c>
      <c r="F1493" s="8"/>
      <c r="G1493" s="19"/>
      <c r="H1493" s="122" t="str">
        <f>IF(G1493&lt;&gt;"",VLOOKUP(G1493,التكويد!D:E,2,0),"")</f>
        <v/>
      </c>
      <c r="I1493" s="9"/>
      <c r="J1493" s="10"/>
      <c r="K1493" s="125">
        <f t="shared" si="28"/>
        <v>0</v>
      </c>
      <c r="L1493" s="2"/>
      <c r="M1493" s="11"/>
      <c r="N1493" s="10"/>
      <c r="O1493" s="12"/>
      <c r="P1493" s="28">
        <f t="shared" si="29"/>
        <v>0</v>
      </c>
    </row>
    <row r="1494" spans="1:16" ht="17.25" thickTop="1" thickBot="1">
      <c r="A1494" s="2"/>
      <c r="B1494" s="130">
        <v>1488</v>
      </c>
      <c r="C1494" s="30"/>
      <c r="D1494" s="19"/>
      <c r="E1494" s="119" t="str">
        <f>IF(D1494&lt;&gt;"",VLOOKUP(D1494,التكويد!X:Z,2,0),"")</f>
        <v/>
      </c>
      <c r="F1494" s="8"/>
      <c r="G1494" s="19"/>
      <c r="H1494" s="122" t="str">
        <f>IF(G1494&lt;&gt;"",VLOOKUP(G1494,التكويد!D:E,2,0),"")</f>
        <v/>
      </c>
      <c r="I1494" s="9"/>
      <c r="J1494" s="10"/>
      <c r="K1494" s="125">
        <f t="shared" si="28"/>
        <v>0</v>
      </c>
      <c r="L1494" s="2"/>
      <c r="M1494" s="11"/>
      <c r="N1494" s="10"/>
      <c r="O1494" s="12"/>
      <c r="P1494" s="28">
        <f t="shared" si="29"/>
        <v>0</v>
      </c>
    </row>
    <row r="1495" spans="1:16" ht="17.25" thickTop="1" thickBot="1">
      <c r="A1495" s="2"/>
      <c r="B1495" s="130">
        <v>1489</v>
      </c>
      <c r="C1495" s="30"/>
      <c r="D1495" s="19"/>
      <c r="E1495" s="119" t="str">
        <f>IF(D1495&lt;&gt;"",VLOOKUP(D1495,التكويد!X:Z,2,0),"")</f>
        <v/>
      </c>
      <c r="F1495" s="8"/>
      <c r="G1495" s="19"/>
      <c r="H1495" s="122" t="str">
        <f>IF(G1495&lt;&gt;"",VLOOKUP(G1495,التكويد!D:E,2,0),"")</f>
        <v/>
      </c>
      <c r="I1495" s="9"/>
      <c r="J1495" s="10"/>
      <c r="K1495" s="125">
        <f t="shared" si="28"/>
        <v>0</v>
      </c>
      <c r="L1495" s="2"/>
      <c r="M1495" s="11"/>
      <c r="N1495" s="10"/>
      <c r="O1495" s="12"/>
      <c r="P1495" s="28">
        <f t="shared" si="29"/>
        <v>0</v>
      </c>
    </row>
    <row r="1496" spans="1:16" ht="17.25" thickTop="1" thickBot="1">
      <c r="A1496" s="2"/>
      <c r="B1496" s="130">
        <v>1490</v>
      </c>
      <c r="C1496" s="30"/>
      <c r="D1496" s="19"/>
      <c r="E1496" s="119" t="str">
        <f>IF(D1496&lt;&gt;"",VLOOKUP(D1496,التكويد!X:Z,2,0),"")</f>
        <v/>
      </c>
      <c r="F1496" s="8"/>
      <c r="G1496" s="19"/>
      <c r="H1496" s="122" t="str">
        <f>IF(G1496&lt;&gt;"",VLOOKUP(G1496,التكويد!D:E,2,0),"")</f>
        <v/>
      </c>
      <c r="I1496" s="9"/>
      <c r="J1496" s="10"/>
      <c r="K1496" s="125">
        <f t="shared" si="28"/>
        <v>0</v>
      </c>
      <c r="L1496" s="2"/>
      <c r="M1496" s="11"/>
      <c r="N1496" s="10"/>
      <c r="O1496" s="12"/>
      <c r="P1496" s="28">
        <f t="shared" si="29"/>
        <v>0</v>
      </c>
    </row>
    <row r="1497" spans="1:16" ht="17.25" thickTop="1" thickBot="1">
      <c r="A1497" s="2"/>
      <c r="B1497" s="130">
        <v>1491</v>
      </c>
      <c r="C1497" s="30"/>
      <c r="D1497" s="19"/>
      <c r="E1497" s="119" t="str">
        <f>IF(D1497&lt;&gt;"",VLOOKUP(D1497,التكويد!X:Z,2,0),"")</f>
        <v/>
      </c>
      <c r="F1497" s="8"/>
      <c r="G1497" s="19"/>
      <c r="H1497" s="122" t="str">
        <f>IF(G1497&lt;&gt;"",VLOOKUP(G1497,التكويد!D:E,2,0),"")</f>
        <v/>
      </c>
      <c r="I1497" s="9"/>
      <c r="J1497" s="10"/>
      <c r="K1497" s="125">
        <f t="shared" si="28"/>
        <v>0</v>
      </c>
      <c r="L1497" s="2"/>
      <c r="M1497" s="11"/>
      <c r="N1497" s="10"/>
      <c r="O1497" s="12"/>
      <c r="P1497" s="28">
        <f t="shared" si="29"/>
        <v>0</v>
      </c>
    </row>
    <row r="1498" spans="1:16" ht="17.25" thickTop="1" thickBot="1">
      <c r="A1498" s="2"/>
      <c r="B1498" s="130">
        <v>1492</v>
      </c>
      <c r="C1498" s="30"/>
      <c r="D1498" s="19"/>
      <c r="E1498" s="119" t="str">
        <f>IF(D1498&lt;&gt;"",VLOOKUP(D1498,التكويد!X:Z,2,0),"")</f>
        <v/>
      </c>
      <c r="F1498" s="8"/>
      <c r="G1498" s="19"/>
      <c r="H1498" s="122" t="str">
        <f>IF(G1498&lt;&gt;"",VLOOKUP(G1498,التكويد!D:E,2,0),"")</f>
        <v/>
      </c>
      <c r="I1498" s="9"/>
      <c r="J1498" s="10"/>
      <c r="K1498" s="125">
        <f t="shared" si="28"/>
        <v>0</v>
      </c>
      <c r="L1498" s="2"/>
      <c r="M1498" s="11"/>
      <c r="N1498" s="10"/>
      <c r="O1498" s="12"/>
      <c r="P1498" s="28">
        <f t="shared" si="29"/>
        <v>0</v>
      </c>
    </row>
    <row r="1499" spans="1:16" ht="17.25" thickTop="1" thickBot="1">
      <c r="A1499" s="2"/>
      <c r="B1499" s="130">
        <v>1493</v>
      </c>
      <c r="C1499" s="30"/>
      <c r="D1499" s="19"/>
      <c r="E1499" s="119" t="str">
        <f>IF(D1499&lt;&gt;"",VLOOKUP(D1499,التكويد!X:Z,2,0),"")</f>
        <v/>
      </c>
      <c r="F1499" s="8"/>
      <c r="G1499" s="19"/>
      <c r="H1499" s="122" t="str">
        <f>IF(G1499&lt;&gt;"",VLOOKUP(G1499,التكويد!D:E,2,0),"")</f>
        <v/>
      </c>
      <c r="I1499" s="9"/>
      <c r="J1499" s="10"/>
      <c r="K1499" s="125">
        <f t="shared" si="28"/>
        <v>0</v>
      </c>
      <c r="L1499" s="2"/>
      <c r="M1499" s="11"/>
      <c r="N1499" s="10"/>
      <c r="O1499" s="12"/>
      <c r="P1499" s="28">
        <f t="shared" si="29"/>
        <v>0</v>
      </c>
    </row>
    <row r="1500" spans="1:16" ht="17.25" thickTop="1" thickBot="1">
      <c r="A1500" s="2"/>
      <c r="B1500" s="130">
        <v>1494</v>
      </c>
      <c r="C1500" s="30"/>
      <c r="D1500" s="19"/>
      <c r="E1500" s="119" t="str">
        <f>IF(D1500&lt;&gt;"",VLOOKUP(D1500,التكويد!X:Z,2,0),"")</f>
        <v/>
      </c>
      <c r="F1500" s="8"/>
      <c r="G1500" s="19"/>
      <c r="H1500" s="122" t="str">
        <f>IF(G1500&lt;&gt;"",VLOOKUP(G1500,التكويد!D:E,2,0),"")</f>
        <v/>
      </c>
      <c r="I1500" s="9"/>
      <c r="J1500" s="10"/>
      <c r="K1500" s="125">
        <f t="shared" si="28"/>
        <v>0</v>
      </c>
      <c r="L1500" s="2"/>
      <c r="M1500" s="11"/>
      <c r="N1500" s="10"/>
      <c r="O1500" s="12"/>
      <c r="P1500" s="28">
        <f t="shared" si="29"/>
        <v>0</v>
      </c>
    </row>
    <row r="1501" spans="1:16" ht="17.25" thickTop="1" thickBot="1">
      <c r="A1501" s="2"/>
      <c r="B1501" s="130">
        <v>1495</v>
      </c>
      <c r="C1501" s="30"/>
      <c r="D1501" s="19"/>
      <c r="E1501" s="119" t="str">
        <f>IF(D1501&lt;&gt;"",VLOOKUP(D1501,التكويد!X:Z,2,0),"")</f>
        <v/>
      </c>
      <c r="F1501" s="8"/>
      <c r="G1501" s="19"/>
      <c r="H1501" s="122" t="str">
        <f>IF(G1501&lt;&gt;"",VLOOKUP(G1501,التكويد!D:E,2,0),"")</f>
        <v/>
      </c>
      <c r="I1501" s="9"/>
      <c r="J1501" s="10"/>
      <c r="K1501" s="125">
        <f t="shared" si="28"/>
        <v>0</v>
      </c>
      <c r="L1501" s="2"/>
      <c r="M1501" s="11"/>
      <c r="N1501" s="10"/>
      <c r="O1501" s="12"/>
      <c r="P1501" s="28">
        <f t="shared" si="29"/>
        <v>0</v>
      </c>
    </row>
    <row r="1502" spans="1:16" ht="17.25" thickTop="1" thickBot="1">
      <c r="A1502" s="2"/>
      <c r="B1502" s="130">
        <v>1496</v>
      </c>
      <c r="C1502" s="30"/>
      <c r="D1502" s="19"/>
      <c r="E1502" s="119" t="str">
        <f>IF(D1502&lt;&gt;"",VLOOKUP(D1502,التكويد!X:Z,2,0),"")</f>
        <v/>
      </c>
      <c r="F1502" s="8"/>
      <c r="G1502" s="19"/>
      <c r="H1502" s="122" t="str">
        <f>IF(G1502&lt;&gt;"",VLOOKUP(G1502,التكويد!D:E,2,0),"")</f>
        <v/>
      </c>
      <c r="I1502" s="9"/>
      <c r="J1502" s="10"/>
      <c r="K1502" s="125">
        <f t="shared" si="28"/>
        <v>0</v>
      </c>
      <c r="L1502" s="2"/>
      <c r="M1502" s="11"/>
      <c r="N1502" s="10"/>
      <c r="O1502" s="12"/>
      <c r="P1502" s="28">
        <f t="shared" si="29"/>
        <v>0</v>
      </c>
    </row>
    <row r="1503" spans="1:16" ht="17.25" thickTop="1" thickBot="1">
      <c r="A1503" s="2"/>
      <c r="B1503" s="130">
        <v>1497</v>
      </c>
      <c r="C1503" s="30"/>
      <c r="D1503" s="19"/>
      <c r="E1503" s="119" t="str">
        <f>IF(D1503&lt;&gt;"",VLOOKUP(D1503,التكويد!X:Z,2,0),"")</f>
        <v/>
      </c>
      <c r="F1503" s="8"/>
      <c r="G1503" s="19"/>
      <c r="H1503" s="122" t="str">
        <f>IF(G1503&lt;&gt;"",VLOOKUP(G1503,التكويد!D:E,2,0),"")</f>
        <v/>
      </c>
      <c r="I1503" s="9"/>
      <c r="J1503" s="10"/>
      <c r="K1503" s="125">
        <f t="shared" si="28"/>
        <v>0</v>
      </c>
      <c r="L1503" s="2"/>
      <c r="M1503" s="11"/>
      <c r="N1503" s="10"/>
      <c r="O1503" s="12"/>
      <c r="P1503" s="28">
        <f t="shared" si="29"/>
        <v>0</v>
      </c>
    </row>
    <row r="1504" spans="1:16" ht="17.25" thickTop="1" thickBot="1">
      <c r="A1504" s="2"/>
      <c r="B1504" s="130">
        <v>1498</v>
      </c>
      <c r="C1504" s="30"/>
      <c r="D1504" s="19"/>
      <c r="E1504" s="119" t="str">
        <f>IF(D1504&lt;&gt;"",VLOOKUP(D1504,التكويد!X:Z,2,0),"")</f>
        <v/>
      </c>
      <c r="F1504" s="8"/>
      <c r="G1504" s="19"/>
      <c r="H1504" s="122" t="str">
        <f>IF(G1504&lt;&gt;"",VLOOKUP(G1504,التكويد!D:E,2,0),"")</f>
        <v/>
      </c>
      <c r="I1504" s="9"/>
      <c r="J1504" s="10"/>
      <c r="K1504" s="125">
        <f t="shared" si="28"/>
        <v>0</v>
      </c>
      <c r="L1504" s="2"/>
      <c r="M1504" s="11"/>
      <c r="N1504" s="10"/>
      <c r="O1504" s="12"/>
      <c r="P1504" s="28">
        <f t="shared" si="29"/>
        <v>0</v>
      </c>
    </row>
    <row r="1505" spans="1:16" ht="17.25" thickTop="1" thickBot="1">
      <c r="A1505" s="2"/>
      <c r="B1505" s="130">
        <v>1499</v>
      </c>
      <c r="C1505" s="30"/>
      <c r="D1505" s="19"/>
      <c r="E1505" s="119" t="str">
        <f>IF(D1505&lt;&gt;"",VLOOKUP(D1505,التكويد!X:Z,2,0),"")</f>
        <v/>
      </c>
      <c r="F1505" s="8"/>
      <c r="G1505" s="19"/>
      <c r="H1505" s="122" t="str">
        <f>IF(G1505&lt;&gt;"",VLOOKUP(G1505,التكويد!D:E,2,0),"")</f>
        <v/>
      </c>
      <c r="I1505" s="9"/>
      <c r="J1505" s="10"/>
      <c r="K1505" s="125">
        <f t="shared" si="28"/>
        <v>0</v>
      </c>
      <c r="L1505" s="2"/>
      <c r="M1505" s="11"/>
      <c r="N1505" s="10"/>
      <c r="O1505" s="12"/>
      <c r="P1505" s="28">
        <f t="shared" si="29"/>
        <v>0</v>
      </c>
    </row>
    <row r="1506" spans="1:16" ht="17.25" thickTop="1" thickBot="1">
      <c r="A1506" s="2"/>
      <c r="B1506" s="130">
        <v>1500</v>
      </c>
      <c r="C1506" s="30"/>
      <c r="D1506" s="19"/>
      <c r="E1506" s="119" t="str">
        <f>IF(D1506&lt;&gt;"",VLOOKUP(D1506,التكويد!X:Z,2,0),"")</f>
        <v/>
      </c>
      <c r="F1506" s="8"/>
      <c r="G1506" s="19"/>
      <c r="H1506" s="122" t="str">
        <f>IF(G1506&lt;&gt;"",VLOOKUP(G1506,التكويد!D:E,2,0),"")</f>
        <v/>
      </c>
      <c r="I1506" s="9"/>
      <c r="J1506" s="10"/>
      <c r="K1506" s="125">
        <f t="shared" si="28"/>
        <v>0</v>
      </c>
      <c r="L1506" s="2"/>
      <c r="M1506" s="11"/>
      <c r="N1506" s="10"/>
      <c r="O1506" s="12"/>
      <c r="P1506" s="28">
        <f t="shared" si="29"/>
        <v>0</v>
      </c>
    </row>
    <row r="1507" spans="1:16" ht="17.25" thickTop="1" thickBot="1">
      <c r="A1507" s="2"/>
      <c r="B1507" s="130">
        <v>1501</v>
      </c>
      <c r="C1507" s="30"/>
      <c r="D1507" s="19"/>
      <c r="E1507" s="119" t="str">
        <f>IF(D1507&lt;&gt;"",VLOOKUP(D1507,التكويد!X:Z,2,0),"")</f>
        <v/>
      </c>
      <c r="F1507" s="8"/>
      <c r="G1507" s="19"/>
      <c r="H1507" s="122" t="str">
        <f>IF(G1507&lt;&gt;"",VLOOKUP(G1507,التكويد!D:E,2,0),"")</f>
        <v/>
      </c>
      <c r="I1507" s="9"/>
      <c r="J1507" s="10"/>
      <c r="K1507" s="125">
        <f t="shared" si="28"/>
        <v>0</v>
      </c>
      <c r="L1507" s="2"/>
      <c r="M1507" s="11"/>
      <c r="N1507" s="10"/>
      <c r="O1507" s="12"/>
      <c r="P1507" s="28">
        <f t="shared" si="29"/>
        <v>0</v>
      </c>
    </row>
    <row r="1508" spans="1:16" ht="17.25" thickTop="1" thickBot="1">
      <c r="A1508" s="2"/>
      <c r="B1508" s="130">
        <v>1502</v>
      </c>
      <c r="C1508" s="30"/>
      <c r="D1508" s="19"/>
      <c r="E1508" s="119" t="str">
        <f>IF(D1508&lt;&gt;"",VLOOKUP(D1508,التكويد!X:Z,2,0),"")</f>
        <v/>
      </c>
      <c r="F1508" s="8"/>
      <c r="G1508" s="19"/>
      <c r="H1508" s="122" t="str">
        <f>IF(G1508&lt;&gt;"",VLOOKUP(G1508,التكويد!D:E,2,0),"")</f>
        <v/>
      </c>
      <c r="I1508" s="9"/>
      <c r="J1508" s="10"/>
      <c r="K1508" s="125">
        <f t="shared" si="28"/>
        <v>0</v>
      </c>
      <c r="L1508" s="2"/>
      <c r="M1508" s="11"/>
      <c r="N1508" s="10"/>
      <c r="O1508" s="12"/>
      <c r="P1508" s="28">
        <f t="shared" si="29"/>
        <v>0</v>
      </c>
    </row>
    <row r="1509" spans="1:16" ht="17.25" thickTop="1" thickBot="1">
      <c r="A1509" s="2"/>
      <c r="B1509" s="130">
        <v>1503</v>
      </c>
      <c r="C1509" s="30"/>
      <c r="D1509" s="19"/>
      <c r="E1509" s="119" t="str">
        <f>IF(D1509&lt;&gt;"",VLOOKUP(D1509,التكويد!X:Z,2,0),"")</f>
        <v/>
      </c>
      <c r="F1509" s="8"/>
      <c r="G1509" s="19"/>
      <c r="H1509" s="122" t="str">
        <f>IF(G1509&lt;&gt;"",VLOOKUP(G1509,التكويد!D:E,2,0),"")</f>
        <v/>
      </c>
      <c r="I1509" s="9"/>
      <c r="J1509" s="10"/>
      <c r="K1509" s="125">
        <f t="shared" si="28"/>
        <v>0</v>
      </c>
      <c r="L1509" s="2"/>
      <c r="M1509" s="11"/>
      <c r="N1509" s="10"/>
      <c r="O1509" s="12"/>
      <c r="P1509" s="28">
        <f t="shared" si="29"/>
        <v>0</v>
      </c>
    </row>
    <row r="1510" spans="1:16" ht="17.25" thickTop="1" thickBot="1">
      <c r="A1510" s="2"/>
      <c r="B1510" s="130">
        <v>1504</v>
      </c>
      <c r="C1510" s="30"/>
      <c r="D1510" s="19"/>
      <c r="E1510" s="119" t="str">
        <f>IF(D1510&lt;&gt;"",VLOOKUP(D1510,التكويد!X:Z,2,0),"")</f>
        <v/>
      </c>
      <c r="F1510" s="8"/>
      <c r="G1510" s="19"/>
      <c r="H1510" s="122" t="str">
        <f>IF(G1510&lt;&gt;"",VLOOKUP(G1510,التكويد!D:E,2,0),"")</f>
        <v/>
      </c>
      <c r="I1510" s="9"/>
      <c r="J1510" s="10"/>
      <c r="K1510" s="125">
        <f t="shared" si="28"/>
        <v>0</v>
      </c>
      <c r="L1510" s="2"/>
      <c r="M1510" s="11"/>
      <c r="N1510" s="10"/>
      <c r="O1510" s="12"/>
      <c r="P1510" s="28">
        <f t="shared" si="29"/>
        <v>0</v>
      </c>
    </row>
    <row r="1511" spans="1:16" ht="17.25" thickTop="1" thickBot="1">
      <c r="A1511" s="2"/>
      <c r="B1511" s="130">
        <v>1505</v>
      </c>
      <c r="C1511" s="30"/>
      <c r="D1511" s="19"/>
      <c r="E1511" s="119" t="str">
        <f>IF(D1511&lt;&gt;"",VLOOKUP(D1511,التكويد!X:Z,2,0),"")</f>
        <v/>
      </c>
      <c r="F1511" s="8"/>
      <c r="G1511" s="19"/>
      <c r="H1511" s="122" t="str">
        <f>IF(G1511&lt;&gt;"",VLOOKUP(G1511,التكويد!D:E,2,0),"")</f>
        <v/>
      </c>
      <c r="I1511" s="9"/>
      <c r="J1511" s="10"/>
      <c r="K1511" s="125">
        <f t="shared" si="28"/>
        <v>0</v>
      </c>
      <c r="L1511" s="2"/>
      <c r="M1511" s="11"/>
      <c r="N1511" s="10"/>
      <c r="O1511" s="12"/>
      <c r="P1511" s="28">
        <f t="shared" si="29"/>
        <v>0</v>
      </c>
    </row>
    <row r="1512" spans="1:16" ht="17.25" thickTop="1" thickBot="1">
      <c r="A1512" s="2"/>
      <c r="B1512" s="130">
        <v>1506</v>
      </c>
      <c r="C1512" s="30"/>
      <c r="D1512" s="19"/>
      <c r="E1512" s="119" t="str">
        <f>IF(D1512&lt;&gt;"",VLOOKUP(D1512,التكويد!X:Z,2,0),"")</f>
        <v/>
      </c>
      <c r="F1512" s="8"/>
      <c r="G1512" s="19"/>
      <c r="H1512" s="122" t="str">
        <f>IF(G1512&lt;&gt;"",VLOOKUP(G1512,التكويد!D:E,2,0),"")</f>
        <v/>
      </c>
      <c r="I1512" s="9"/>
      <c r="J1512" s="10"/>
      <c r="K1512" s="125">
        <f t="shared" si="28"/>
        <v>0</v>
      </c>
      <c r="L1512" s="2"/>
      <c r="M1512" s="11"/>
      <c r="N1512" s="10"/>
      <c r="O1512" s="12"/>
      <c r="P1512" s="28">
        <f t="shared" si="29"/>
        <v>0</v>
      </c>
    </row>
    <row r="1513" spans="1:16" ht="17.25" thickTop="1" thickBot="1">
      <c r="A1513" s="2"/>
      <c r="B1513" s="130">
        <v>1507</v>
      </c>
      <c r="C1513" s="30"/>
      <c r="D1513" s="19"/>
      <c r="E1513" s="119" t="str">
        <f>IF(D1513&lt;&gt;"",VLOOKUP(D1513,التكويد!X:Z,2,0),"")</f>
        <v/>
      </c>
      <c r="F1513" s="8"/>
      <c r="G1513" s="19"/>
      <c r="H1513" s="122" t="str">
        <f>IF(G1513&lt;&gt;"",VLOOKUP(G1513,التكويد!D:E,2,0),"")</f>
        <v/>
      </c>
      <c r="I1513" s="9"/>
      <c r="J1513" s="10"/>
      <c r="K1513" s="125">
        <f t="shared" si="28"/>
        <v>0</v>
      </c>
      <c r="L1513" s="2"/>
      <c r="M1513" s="11"/>
      <c r="N1513" s="10"/>
      <c r="O1513" s="12"/>
      <c r="P1513" s="28">
        <f t="shared" si="29"/>
        <v>0</v>
      </c>
    </row>
    <row r="1514" spans="1:16" ht="17.25" thickTop="1" thickBot="1">
      <c r="A1514" s="2"/>
      <c r="B1514" s="130">
        <v>1508</v>
      </c>
      <c r="C1514" s="30"/>
      <c r="D1514" s="19"/>
      <c r="E1514" s="119" t="str">
        <f>IF(D1514&lt;&gt;"",VLOOKUP(D1514,التكويد!X:Z,2,0),"")</f>
        <v/>
      </c>
      <c r="F1514" s="8"/>
      <c r="G1514" s="19"/>
      <c r="H1514" s="122" t="str">
        <f>IF(G1514&lt;&gt;"",VLOOKUP(G1514,التكويد!D:E,2,0),"")</f>
        <v/>
      </c>
      <c r="I1514" s="9"/>
      <c r="J1514" s="10"/>
      <c r="K1514" s="125">
        <f t="shared" si="28"/>
        <v>0</v>
      </c>
      <c r="L1514" s="2"/>
      <c r="M1514" s="11"/>
      <c r="N1514" s="10"/>
      <c r="O1514" s="12"/>
      <c r="P1514" s="28">
        <f t="shared" si="29"/>
        <v>0</v>
      </c>
    </row>
    <row r="1515" spans="1:16" ht="17.25" thickTop="1" thickBot="1">
      <c r="A1515" s="2"/>
      <c r="B1515" s="130">
        <v>1509</v>
      </c>
      <c r="C1515" s="30"/>
      <c r="D1515" s="19"/>
      <c r="E1515" s="119" t="str">
        <f>IF(D1515&lt;&gt;"",VLOOKUP(D1515,التكويد!X:Z,2,0),"")</f>
        <v/>
      </c>
      <c r="F1515" s="8"/>
      <c r="G1515" s="19"/>
      <c r="H1515" s="122" t="str">
        <f>IF(G1515&lt;&gt;"",VLOOKUP(G1515,التكويد!D:E,2,0),"")</f>
        <v/>
      </c>
      <c r="I1515" s="9"/>
      <c r="J1515" s="10"/>
      <c r="K1515" s="125">
        <f t="shared" si="28"/>
        <v>0</v>
      </c>
      <c r="L1515" s="2"/>
      <c r="M1515" s="11"/>
      <c r="N1515" s="10"/>
      <c r="O1515" s="12"/>
      <c r="P1515" s="28">
        <f t="shared" si="29"/>
        <v>0</v>
      </c>
    </row>
    <row r="1516" spans="1:16" ht="17.25" thickTop="1" thickBot="1">
      <c r="A1516" s="2"/>
      <c r="B1516" s="130">
        <v>1510</v>
      </c>
      <c r="C1516" s="30"/>
      <c r="D1516" s="19"/>
      <c r="E1516" s="119" t="str">
        <f>IF(D1516&lt;&gt;"",VLOOKUP(D1516,التكويد!X:Z,2,0),"")</f>
        <v/>
      </c>
      <c r="F1516" s="8"/>
      <c r="G1516" s="19"/>
      <c r="H1516" s="122" t="str">
        <f>IF(G1516&lt;&gt;"",VLOOKUP(G1516,التكويد!D:E,2,0),"")</f>
        <v/>
      </c>
      <c r="I1516" s="9"/>
      <c r="J1516" s="10"/>
      <c r="K1516" s="125">
        <f t="shared" si="28"/>
        <v>0</v>
      </c>
      <c r="L1516" s="2"/>
      <c r="M1516" s="11"/>
      <c r="N1516" s="10"/>
      <c r="O1516" s="12"/>
      <c r="P1516" s="28">
        <f t="shared" si="29"/>
        <v>0</v>
      </c>
    </row>
    <row r="1517" spans="1:16" ht="17.25" thickTop="1" thickBot="1">
      <c r="A1517" s="2"/>
      <c r="B1517" s="130">
        <v>1511</v>
      </c>
      <c r="C1517" s="30"/>
      <c r="D1517" s="19"/>
      <c r="E1517" s="119" t="str">
        <f>IF(D1517&lt;&gt;"",VLOOKUP(D1517,التكويد!X:Z,2,0),"")</f>
        <v/>
      </c>
      <c r="F1517" s="8"/>
      <c r="G1517" s="19"/>
      <c r="H1517" s="122" t="str">
        <f>IF(G1517&lt;&gt;"",VLOOKUP(G1517,التكويد!D:E,2,0),"")</f>
        <v/>
      </c>
      <c r="I1517" s="9"/>
      <c r="J1517" s="10"/>
      <c r="K1517" s="125">
        <f t="shared" si="28"/>
        <v>0</v>
      </c>
      <c r="L1517" s="2"/>
      <c r="M1517" s="11"/>
      <c r="N1517" s="10"/>
      <c r="O1517" s="12"/>
      <c r="P1517" s="28">
        <f t="shared" si="29"/>
        <v>0</v>
      </c>
    </row>
    <row r="1518" spans="1:16" ht="17.25" thickTop="1" thickBot="1">
      <c r="A1518" s="2"/>
      <c r="B1518" s="130">
        <v>1512</v>
      </c>
      <c r="C1518" s="30"/>
      <c r="D1518" s="19"/>
      <c r="E1518" s="119" t="str">
        <f>IF(D1518&lt;&gt;"",VLOOKUP(D1518,التكويد!X:Z,2,0),"")</f>
        <v/>
      </c>
      <c r="F1518" s="8"/>
      <c r="G1518" s="19"/>
      <c r="H1518" s="122" t="str">
        <f>IF(G1518&lt;&gt;"",VLOOKUP(G1518,التكويد!D:E,2,0),"")</f>
        <v/>
      </c>
      <c r="I1518" s="9"/>
      <c r="J1518" s="10"/>
      <c r="K1518" s="125">
        <f t="shared" si="28"/>
        <v>0</v>
      </c>
      <c r="L1518" s="2"/>
      <c r="M1518" s="11"/>
      <c r="N1518" s="10"/>
      <c r="O1518" s="12"/>
      <c r="P1518" s="28">
        <f t="shared" si="29"/>
        <v>0</v>
      </c>
    </row>
    <row r="1519" spans="1:16" ht="17.25" thickTop="1" thickBot="1">
      <c r="A1519" s="2"/>
      <c r="B1519" s="130">
        <v>1513</v>
      </c>
      <c r="C1519" s="30"/>
      <c r="D1519" s="19"/>
      <c r="E1519" s="119" t="str">
        <f>IF(D1519&lt;&gt;"",VLOOKUP(D1519,التكويد!X:Z,2,0),"")</f>
        <v/>
      </c>
      <c r="F1519" s="8"/>
      <c r="G1519" s="19"/>
      <c r="H1519" s="122" t="str">
        <f>IF(G1519&lt;&gt;"",VLOOKUP(G1519,التكويد!D:E,2,0),"")</f>
        <v/>
      </c>
      <c r="I1519" s="9"/>
      <c r="J1519" s="10"/>
      <c r="K1519" s="125">
        <f t="shared" si="28"/>
        <v>0</v>
      </c>
      <c r="L1519" s="2"/>
      <c r="M1519" s="11"/>
      <c r="N1519" s="10"/>
      <c r="O1519" s="12"/>
      <c r="P1519" s="28">
        <f t="shared" si="29"/>
        <v>0</v>
      </c>
    </row>
    <row r="1520" spans="1:16" ht="17.25" thickTop="1" thickBot="1">
      <c r="A1520" s="2"/>
      <c r="B1520" s="130">
        <v>1514</v>
      </c>
      <c r="C1520" s="30"/>
      <c r="D1520" s="19"/>
      <c r="E1520" s="119" t="str">
        <f>IF(D1520&lt;&gt;"",VLOOKUP(D1520,التكويد!X:Z,2,0),"")</f>
        <v/>
      </c>
      <c r="F1520" s="8"/>
      <c r="G1520" s="19"/>
      <c r="H1520" s="122" t="str">
        <f>IF(G1520&lt;&gt;"",VLOOKUP(G1520,التكويد!D:E,2,0),"")</f>
        <v/>
      </c>
      <c r="I1520" s="9"/>
      <c r="J1520" s="10"/>
      <c r="K1520" s="125">
        <f t="shared" si="28"/>
        <v>0</v>
      </c>
      <c r="L1520" s="2"/>
      <c r="M1520" s="11"/>
      <c r="N1520" s="10"/>
      <c r="O1520" s="12"/>
      <c r="P1520" s="28">
        <f t="shared" si="29"/>
        <v>0</v>
      </c>
    </row>
    <row r="1521" spans="1:16" ht="17.25" thickTop="1" thickBot="1">
      <c r="A1521" s="2"/>
      <c r="B1521" s="130">
        <v>1515</v>
      </c>
      <c r="C1521" s="30"/>
      <c r="D1521" s="19"/>
      <c r="E1521" s="119" t="str">
        <f>IF(D1521&lt;&gt;"",VLOOKUP(D1521,التكويد!X:Z,2,0),"")</f>
        <v/>
      </c>
      <c r="F1521" s="8"/>
      <c r="G1521" s="19"/>
      <c r="H1521" s="122" t="str">
        <f>IF(G1521&lt;&gt;"",VLOOKUP(G1521,التكويد!D:E,2,0),"")</f>
        <v/>
      </c>
      <c r="I1521" s="9"/>
      <c r="J1521" s="10"/>
      <c r="K1521" s="125">
        <f t="shared" si="28"/>
        <v>0</v>
      </c>
      <c r="L1521" s="2"/>
      <c r="M1521" s="11"/>
      <c r="N1521" s="10"/>
      <c r="O1521" s="12"/>
      <c r="P1521" s="28">
        <f t="shared" si="29"/>
        <v>0</v>
      </c>
    </row>
    <row r="1522" spans="1:16" ht="17.25" thickTop="1" thickBot="1">
      <c r="A1522" s="2"/>
      <c r="B1522" s="130">
        <v>1516</v>
      </c>
      <c r="C1522" s="30"/>
      <c r="D1522" s="19"/>
      <c r="E1522" s="119" t="str">
        <f>IF(D1522&lt;&gt;"",VLOOKUP(D1522,التكويد!X:Z,2,0),"")</f>
        <v/>
      </c>
      <c r="F1522" s="8"/>
      <c r="G1522" s="19"/>
      <c r="H1522" s="122" t="str">
        <f>IF(G1522&lt;&gt;"",VLOOKUP(G1522,التكويد!D:E,2,0),"")</f>
        <v/>
      </c>
      <c r="I1522" s="9"/>
      <c r="J1522" s="10"/>
      <c r="K1522" s="125">
        <f t="shared" si="28"/>
        <v>0</v>
      </c>
      <c r="L1522" s="2"/>
      <c r="M1522" s="11"/>
      <c r="N1522" s="10"/>
      <c r="O1522" s="12"/>
      <c r="P1522" s="28">
        <f t="shared" si="29"/>
        <v>0</v>
      </c>
    </row>
    <row r="1523" spans="1:16" ht="17.25" thickTop="1" thickBot="1">
      <c r="A1523" s="2"/>
      <c r="B1523" s="130">
        <v>1517</v>
      </c>
      <c r="C1523" s="30"/>
      <c r="D1523" s="19"/>
      <c r="E1523" s="119" t="str">
        <f>IF(D1523&lt;&gt;"",VLOOKUP(D1523,التكويد!X:Z,2,0),"")</f>
        <v/>
      </c>
      <c r="F1523" s="8"/>
      <c r="G1523" s="19"/>
      <c r="H1523" s="122" t="str">
        <f>IF(G1523&lt;&gt;"",VLOOKUP(G1523,التكويد!D:E,2,0),"")</f>
        <v/>
      </c>
      <c r="I1523" s="9"/>
      <c r="J1523" s="10"/>
      <c r="K1523" s="125">
        <f t="shared" si="28"/>
        <v>0</v>
      </c>
      <c r="L1523" s="2"/>
      <c r="M1523" s="11"/>
      <c r="N1523" s="10"/>
      <c r="O1523" s="12"/>
      <c r="P1523" s="28">
        <f t="shared" si="29"/>
        <v>0</v>
      </c>
    </row>
    <row r="1524" spans="1:16" ht="17.25" thickTop="1" thickBot="1">
      <c r="A1524" s="2"/>
      <c r="B1524" s="130">
        <v>1518</v>
      </c>
      <c r="C1524" s="30"/>
      <c r="D1524" s="19"/>
      <c r="E1524" s="119" t="str">
        <f>IF(D1524&lt;&gt;"",VLOOKUP(D1524,التكويد!X:Z,2,0),"")</f>
        <v/>
      </c>
      <c r="F1524" s="8"/>
      <c r="G1524" s="19"/>
      <c r="H1524" s="122" t="str">
        <f>IF(G1524&lt;&gt;"",VLOOKUP(G1524,التكويد!D:E,2,0),"")</f>
        <v/>
      </c>
      <c r="I1524" s="9"/>
      <c r="J1524" s="10"/>
      <c r="K1524" s="125">
        <f t="shared" si="28"/>
        <v>0</v>
      </c>
      <c r="L1524" s="2"/>
      <c r="M1524" s="11"/>
      <c r="N1524" s="10"/>
      <c r="O1524" s="12"/>
      <c r="P1524" s="28">
        <f t="shared" si="29"/>
        <v>0</v>
      </c>
    </row>
    <row r="1525" spans="1:16" ht="17.25" thickTop="1" thickBot="1">
      <c r="A1525" s="2"/>
      <c r="B1525" s="130">
        <v>1519</v>
      </c>
      <c r="C1525" s="30"/>
      <c r="D1525" s="19"/>
      <c r="E1525" s="119" t="str">
        <f>IF(D1525&lt;&gt;"",VLOOKUP(D1525,التكويد!X:Z,2,0),"")</f>
        <v/>
      </c>
      <c r="F1525" s="8"/>
      <c r="G1525" s="19"/>
      <c r="H1525" s="122" t="str">
        <f>IF(G1525&lt;&gt;"",VLOOKUP(G1525,التكويد!D:E,2,0),"")</f>
        <v/>
      </c>
      <c r="I1525" s="9"/>
      <c r="J1525" s="10"/>
      <c r="K1525" s="125">
        <f t="shared" si="28"/>
        <v>0</v>
      </c>
      <c r="L1525" s="2"/>
      <c r="M1525" s="11"/>
      <c r="N1525" s="10"/>
      <c r="O1525" s="12"/>
      <c r="P1525" s="28">
        <f t="shared" si="29"/>
        <v>0</v>
      </c>
    </row>
    <row r="1526" spans="1:16" ht="17.25" thickTop="1" thickBot="1">
      <c r="A1526" s="2"/>
      <c r="B1526" s="130">
        <v>1520</v>
      </c>
      <c r="C1526" s="30"/>
      <c r="D1526" s="19"/>
      <c r="E1526" s="119" t="str">
        <f>IF(D1526&lt;&gt;"",VLOOKUP(D1526,التكويد!X:Z,2,0),"")</f>
        <v/>
      </c>
      <c r="F1526" s="8"/>
      <c r="G1526" s="19"/>
      <c r="H1526" s="122" t="str">
        <f>IF(G1526&lt;&gt;"",VLOOKUP(G1526,التكويد!D:E,2,0),"")</f>
        <v/>
      </c>
      <c r="I1526" s="9"/>
      <c r="J1526" s="10"/>
      <c r="K1526" s="125">
        <f t="shared" si="28"/>
        <v>0</v>
      </c>
      <c r="L1526" s="2"/>
      <c r="M1526" s="11"/>
      <c r="N1526" s="10"/>
      <c r="O1526" s="12"/>
      <c r="P1526" s="28">
        <f t="shared" si="29"/>
        <v>0</v>
      </c>
    </row>
    <row r="1527" spans="1:16" ht="17.25" thickTop="1" thickBot="1">
      <c r="A1527" s="2"/>
      <c r="B1527" s="130">
        <v>1521</v>
      </c>
      <c r="C1527" s="30"/>
      <c r="D1527" s="19"/>
      <c r="E1527" s="119" t="str">
        <f>IF(D1527&lt;&gt;"",VLOOKUP(D1527,التكويد!X:Z,2,0),"")</f>
        <v/>
      </c>
      <c r="F1527" s="8"/>
      <c r="G1527" s="19"/>
      <c r="H1527" s="122" t="str">
        <f>IF(G1527&lt;&gt;"",VLOOKUP(G1527,التكويد!D:E,2,0),"")</f>
        <v/>
      </c>
      <c r="I1527" s="9"/>
      <c r="J1527" s="10"/>
      <c r="K1527" s="125">
        <f t="shared" si="28"/>
        <v>0</v>
      </c>
      <c r="L1527" s="2"/>
      <c r="M1527" s="11"/>
      <c r="N1527" s="10"/>
      <c r="O1527" s="12"/>
      <c r="P1527" s="28">
        <f t="shared" si="29"/>
        <v>0</v>
      </c>
    </row>
    <row r="1528" spans="1:16" ht="17.25" thickTop="1" thickBot="1">
      <c r="A1528" s="2"/>
      <c r="B1528" s="130">
        <v>1522</v>
      </c>
      <c r="C1528" s="30"/>
      <c r="D1528" s="19"/>
      <c r="E1528" s="119" t="str">
        <f>IF(D1528&lt;&gt;"",VLOOKUP(D1528,التكويد!X:Z,2,0),"")</f>
        <v/>
      </c>
      <c r="F1528" s="8"/>
      <c r="G1528" s="19"/>
      <c r="H1528" s="122" t="str">
        <f>IF(G1528&lt;&gt;"",VLOOKUP(G1528,التكويد!D:E,2,0),"")</f>
        <v/>
      </c>
      <c r="I1528" s="9"/>
      <c r="J1528" s="10"/>
      <c r="K1528" s="125">
        <f t="shared" si="28"/>
        <v>0</v>
      </c>
      <c r="L1528" s="2"/>
      <c r="M1528" s="11"/>
      <c r="N1528" s="10"/>
      <c r="O1528" s="12"/>
      <c r="P1528" s="28">
        <f t="shared" si="29"/>
        <v>0</v>
      </c>
    </row>
    <row r="1529" spans="1:16" ht="17.25" thickTop="1" thickBot="1">
      <c r="A1529" s="2"/>
      <c r="B1529" s="130">
        <v>1523</v>
      </c>
      <c r="C1529" s="30"/>
      <c r="D1529" s="19"/>
      <c r="E1529" s="119" t="str">
        <f>IF(D1529&lt;&gt;"",VLOOKUP(D1529,التكويد!X:Z,2,0),"")</f>
        <v/>
      </c>
      <c r="F1529" s="8"/>
      <c r="G1529" s="19"/>
      <c r="H1529" s="122" t="str">
        <f>IF(G1529&lt;&gt;"",VLOOKUP(G1529,التكويد!D:E,2,0),"")</f>
        <v/>
      </c>
      <c r="I1529" s="9"/>
      <c r="J1529" s="10"/>
      <c r="K1529" s="125">
        <f t="shared" si="28"/>
        <v>0</v>
      </c>
      <c r="L1529" s="2"/>
      <c r="M1529" s="11"/>
      <c r="N1529" s="10"/>
      <c r="O1529" s="12"/>
      <c r="P1529" s="28">
        <f t="shared" si="29"/>
        <v>0</v>
      </c>
    </row>
    <row r="1530" spans="1:16" ht="17.25" thickTop="1" thickBot="1">
      <c r="A1530" s="2"/>
      <c r="B1530" s="130">
        <v>1524</v>
      </c>
      <c r="C1530" s="30"/>
      <c r="D1530" s="19"/>
      <c r="E1530" s="119" t="str">
        <f>IF(D1530&lt;&gt;"",VLOOKUP(D1530,التكويد!X:Z,2,0),"")</f>
        <v/>
      </c>
      <c r="F1530" s="8"/>
      <c r="G1530" s="19"/>
      <c r="H1530" s="122" t="str">
        <f>IF(G1530&lt;&gt;"",VLOOKUP(G1530,التكويد!D:E,2,0),"")</f>
        <v/>
      </c>
      <c r="I1530" s="9"/>
      <c r="J1530" s="10"/>
      <c r="K1530" s="125">
        <f t="shared" si="28"/>
        <v>0</v>
      </c>
      <c r="L1530" s="2"/>
      <c r="M1530" s="11"/>
      <c r="N1530" s="10"/>
      <c r="O1530" s="12"/>
      <c r="P1530" s="28">
        <f t="shared" si="29"/>
        <v>0</v>
      </c>
    </row>
    <row r="1531" spans="1:16" ht="17.25" thickTop="1" thickBot="1">
      <c r="A1531" s="2"/>
      <c r="B1531" s="130">
        <v>1525</v>
      </c>
      <c r="C1531" s="30"/>
      <c r="D1531" s="19"/>
      <c r="E1531" s="119" t="str">
        <f>IF(D1531&lt;&gt;"",VLOOKUP(D1531,التكويد!X:Z,2,0),"")</f>
        <v/>
      </c>
      <c r="F1531" s="8"/>
      <c r="G1531" s="19"/>
      <c r="H1531" s="122" t="str">
        <f>IF(G1531&lt;&gt;"",VLOOKUP(G1531,التكويد!D:E,2,0),"")</f>
        <v/>
      </c>
      <c r="I1531" s="9"/>
      <c r="J1531" s="10"/>
      <c r="K1531" s="125">
        <f t="shared" si="28"/>
        <v>0</v>
      </c>
      <c r="L1531" s="2"/>
      <c r="M1531" s="11"/>
      <c r="N1531" s="10"/>
      <c r="O1531" s="12"/>
      <c r="P1531" s="28">
        <f t="shared" si="29"/>
        <v>0</v>
      </c>
    </row>
    <row r="1532" spans="1:16" ht="17.25" thickTop="1" thickBot="1">
      <c r="A1532" s="2"/>
      <c r="B1532" s="130">
        <v>1526</v>
      </c>
      <c r="C1532" s="30"/>
      <c r="D1532" s="19"/>
      <c r="E1532" s="119" t="str">
        <f>IF(D1532&lt;&gt;"",VLOOKUP(D1532,التكويد!X:Z,2,0),"")</f>
        <v/>
      </c>
      <c r="F1532" s="8"/>
      <c r="G1532" s="19"/>
      <c r="H1532" s="122" t="str">
        <f>IF(G1532&lt;&gt;"",VLOOKUP(G1532,التكويد!D:E,2,0),"")</f>
        <v/>
      </c>
      <c r="I1532" s="9"/>
      <c r="J1532" s="10"/>
      <c r="K1532" s="125">
        <f t="shared" si="28"/>
        <v>0</v>
      </c>
      <c r="L1532" s="2"/>
      <c r="M1532" s="11"/>
      <c r="N1532" s="10"/>
      <c r="O1532" s="12"/>
      <c r="P1532" s="28">
        <f t="shared" si="29"/>
        <v>0</v>
      </c>
    </row>
    <row r="1533" spans="1:16" ht="17.25" thickTop="1" thickBot="1">
      <c r="A1533" s="2"/>
      <c r="B1533" s="130">
        <v>1527</v>
      </c>
      <c r="C1533" s="30"/>
      <c r="D1533" s="19"/>
      <c r="E1533" s="119" t="str">
        <f>IF(D1533&lt;&gt;"",VLOOKUP(D1533,التكويد!X:Z,2,0),"")</f>
        <v/>
      </c>
      <c r="F1533" s="8"/>
      <c r="G1533" s="19"/>
      <c r="H1533" s="122" t="str">
        <f>IF(G1533&lt;&gt;"",VLOOKUP(G1533,التكويد!D:E,2,0),"")</f>
        <v/>
      </c>
      <c r="I1533" s="9"/>
      <c r="J1533" s="10"/>
      <c r="K1533" s="125">
        <f t="shared" si="28"/>
        <v>0</v>
      </c>
      <c r="L1533" s="2"/>
      <c r="M1533" s="11"/>
      <c r="N1533" s="10"/>
      <c r="O1533" s="12"/>
      <c r="P1533" s="28">
        <f t="shared" si="29"/>
        <v>0</v>
      </c>
    </row>
    <row r="1534" spans="1:16" ht="17.25" thickTop="1" thickBot="1">
      <c r="A1534" s="2"/>
      <c r="B1534" s="130">
        <v>1528</v>
      </c>
      <c r="C1534" s="30"/>
      <c r="D1534" s="19"/>
      <c r="E1534" s="119" t="str">
        <f>IF(D1534&lt;&gt;"",VLOOKUP(D1534,التكويد!X:Z,2,0),"")</f>
        <v/>
      </c>
      <c r="F1534" s="8"/>
      <c r="G1534" s="19"/>
      <c r="H1534" s="122" t="str">
        <f>IF(G1534&lt;&gt;"",VLOOKUP(G1534,التكويد!D:E,2,0),"")</f>
        <v/>
      </c>
      <c r="I1534" s="9"/>
      <c r="J1534" s="10"/>
      <c r="K1534" s="125">
        <f t="shared" si="28"/>
        <v>0</v>
      </c>
      <c r="L1534" s="2"/>
      <c r="M1534" s="11"/>
      <c r="N1534" s="10"/>
      <c r="O1534" s="12"/>
      <c r="P1534" s="28">
        <f t="shared" si="29"/>
        <v>0</v>
      </c>
    </row>
    <row r="1535" spans="1:16" ht="17.25" thickTop="1" thickBot="1">
      <c r="A1535" s="2"/>
      <c r="B1535" s="130">
        <v>1529</v>
      </c>
      <c r="C1535" s="30"/>
      <c r="D1535" s="19"/>
      <c r="E1535" s="119" t="str">
        <f>IF(D1535&lt;&gt;"",VLOOKUP(D1535,التكويد!X:Z,2,0),"")</f>
        <v/>
      </c>
      <c r="F1535" s="8"/>
      <c r="G1535" s="19"/>
      <c r="H1535" s="122" t="str">
        <f>IF(G1535&lt;&gt;"",VLOOKUP(G1535,التكويد!D:E,2,0),"")</f>
        <v/>
      </c>
      <c r="I1535" s="9"/>
      <c r="J1535" s="10"/>
      <c r="K1535" s="125">
        <f t="shared" si="28"/>
        <v>0</v>
      </c>
      <c r="L1535" s="2"/>
      <c r="M1535" s="11"/>
      <c r="N1535" s="10"/>
      <c r="O1535" s="12"/>
      <c r="P1535" s="28">
        <f t="shared" si="29"/>
        <v>0</v>
      </c>
    </row>
    <row r="1536" spans="1:16" ht="17.25" thickTop="1" thickBot="1">
      <c r="A1536" s="2"/>
      <c r="B1536" s="130">
        <v>1530</v>
      </c>
      <c r="C1536" s="30"/>
      <c r="D1536" s="19"/>
      <c r="E1536" s="119" t="str">
        <f>IF(D1536&lt;&gt;"",VLOOKUP(D1536,التكويد!X:Z,2,0),"")</f>
        <v/>
      </c>
      <c r="F1536" s="8"/>
      <c r="G1536" s="19"/>
      <c r="H1536" s="122" t="str">
        <f>IF(G1536&lt;&gt;"",VLOOKUP(G1536,التكويد!D:E,2,0),"")</f>
        <v/>
      </c>
      <c r="I1536" s="9"/>
      <c r="J1536" s="10"/>
      <c r="K1536" s="125">
        <f t="shared" si="28"/>
        <v>0</v>
      </c>
      <c r="L1536" s="2"/>
      <c r="M1536" s="11"/>
      <c r="N1536" s="10"/>
      <c r="O1536" s="12"/>
      <c r="P1536" s="28">
        <f t="shared" si="29"/>
        <v>0</v>
      </c>
    </row>
    <row r="1537" spans="1:16" ht="17.25" thickTop="1" thickBot="1">
      <c r="A1537" s="2"/>
      <c r="B1537" s="130">
        <v>1531</v>
      </c>
      <c r="C1537" s="30"/>
      <c r="D1537" s="19"/>
      <c r="E1537" s="119" t="str">
        <f>IF(D1537&lt;&gt;"",VLOOKUP(D1537,التكويد!X:Z,2,0),"")</f>
        <v/>
      </c>
      <c r="F1537" s="8"/>
      <c r="G1537" s="19"/>
      <c r="H1537" s="122" t="str">
        <f>IF(G1537&lt;&gt;"",VLOOKUP(G1537,التكويد!D:E,2,0),"")</f>
        <v/>
      </c>
      <c r="I1537" s="9"/>
      <c r="J1537" s="10"/>
      <c r="K1537" s="125">
        <f t="shared" si="28"/>
        <v>0</v>
      </c>
      <c r="L1537" s="2"/>
      <c r="M1537" s="11"/>
      <c r="N1537" s="10"/>
      <c r="O1537" s="12"/>
      <c r="P1537" s="28">
        <f t="shared" si="29"/>
        <v>0</v>
      </c>
    </row>
    <row r="1538" spans="1:16" ht="17.25" thickTop="1" thickBot="1">
      <c r="A1538" s="2"/>
      <c r="B1538" s="130">
        <v>1532</v>
      </c>
      <c r="C1538" s="30"/>
      <c r="D1538" s="19"/>
      <c r="E1538" s="119" t="str">
        <f>IF(D1538&lt;&gt;"",VLOOKUP(D1538,التكويد!X:Z,2,0),"")</f>
        <v/>
      </c>
      <c r="F1538" s="8"/>
      <c r="G1538" s="19"/>
      <c r="H1538" s="122" t="str">
        <f>IF(G1538&lt;&gt;"",VLOOKUP(G1538,التكويد!D:E,2,0),"")</f>
        <v/>
      </c>
      <c r="I1538" s="9"/>
      <c r="J1538" s="10"/>
      <c r="K1538" s="125">
        <f t="shared" si="28"/>
        <v>0</v>
      </c>
      <c r="L1538" s="2"/>
      <c r="M1538" s="11"/>
      <c r="N1538" s="10"/>
      <c r="O1538" s="12"/>
      <c r="P1538" s="28">
        <f t="shared" si="29"/>
        <v>0</v>
      </c>
    </row>
    <row r="1539" spans="1:16" ht="17.25" thickTop="1" thickBot="1">
      <c r="A1539" s="2"/>
      <c r="B1539" s="130">
        <v>1533</v>
      </c>
      <c r="C1539" s="30"/>
      <c r="D1539" s="19"/>
      <c r="E1539" s="119" t="str">
        <f>IF(D1539&lt;&gt;"",VLOOKUP(D1539,التكويد!X:Z,2,0),"")</f>
        <v/>
      </c>
      <c r="F1539" s="8"/>
      <c r="G1539" s="19"/>
      <c r="H1539" s="122" t="str">
        <f>IF(G1539&lt;&gt;"",VLOOKUP(G1539,التكويد!D:E,2,0),"")</f>
        <v/>
      </c>
      <c r="I1539" s="9"/>
      <c r="J1539" s="10"/>
      <c r="K1539" s="125">
        <f t="shared" si="28"/>
        <v>0</v>
      </c>
      <c r="L1539" s="2"/>
      <c r="M1539" s="11"/>
      <c r="N1539" s="10"/>
      <c r="O1539" s="12"/>
      <c r="P1539" s="28">
        <f t="shared" si="29"/>
        <v>0</v>
      </c>
    </row>
    <row r="1540" spans="1:16" ht="17.25" thickTop="1" thickBot="1">
      <c r="A1540" s="2"/>
      <c r="B1540" s="130">
        <v>1534</v>
      </c>
      <c r="C1540" s="30"/>
      <c r="D1540" s="19"/>
      <c r="E1540" s="119" t="str">
        <f>IF(D1540&lt;&gt;"",VLOOKUP(D1540,التكويد!X:Z,2,0),"")</f>
        <v/>
      </c>
      <c r="F1540" s="8"/>
      <c r="G1540" s="19"/>
      <c r="H1540" s="122" t="str">
        <f>IF(G1540&lt;&gt;"",VLOOKUP(G1540,التكويد!D:E,2,0),"")</f>
        <v/>
      </c>
      <c r="I1540" s="9"/>
      <c r="J1540" s="10"/>
      <c r="K1540" s="125">
        <f t="shared" si="28"/>
        <v>0</v>
      </c>
      <c r="L1540" s="2"/>
      <c r="M1540" s="11"/>
      <c r="N1540" s="10"/>
      <c r="O1540" s="12"/>
      <c r="P1540" s="28">
        <f t="shared" si="29"/>
        <v>0</v>
      </c>
    </row>
    <row r="1541" spans="1:16" ht="17.25" thickTop="1" thickBot="1">
      <c r="A1541" s="2"/>
      <c r="B1541" s="130">
        <v>1535</v>
      </c>
      <c r="C1541" s="30"/>
      <c r="D1541" s="19"/>
      <c r="E1541" s="119" t="str">
        <f>IF(D1541&lt;&gt;"",VLOOKUP(D1541,التكويد!X:Z,2,0),"")</f>
        <v/>
      </c>
      <c r="F1541" s="8"/>
      <c r="G1541" s="19"/>
      <c r="H1541" s="122" t="str">
        <f>IF(G1541&lt;&gt;"",VLOOKUP(G1541,التكويد!D:E,2,0),"")</f>
        <v/>
      </c>
      <c r="I1541" s="9"/>
      <c r="J1541" s="10"/>
      <c r="K1541" s="125">
        <f t="shared" si="28"/>
        <v>0</v>
      </c>
      <c r="L1541" s="2"/>
      <c r="M1541" s="11"/>
      <c r="N1541" s="10"/>
      <c r="O1541" s="12"/>
      <c r="P1541" s="28">
        <f t="shared" si="29"/>
        <v>0</v>
      </c>
    </row>
    <row r="1542" spans="1:16" ht="17.25" thickTop="1" thickBot="1">
      <c r="A1542" s="2"/>
      <c r="B1542" s="130">
        <v>1536</v>
      </c>
      <c r="C1542" s="30"/>
      <c r="D1542" s="19"/>
      <c r="E1542" s="119" t="str">
        <f>IF(D1542&lt;&gt;"",VLOOKUP(D1542,التكويد!X:Z,2,0),"")</f>
        <v/>
      </c>
      <c r="F1542" s="8"/>
      <c r="G1542" s="19"/>
      <c r="H1542" s="122" t="str">
        <f>IF(G1542&lt;&gt;"",VLOOKUP(G1542,التكويد!D:E,2,0),"")</f>
        <v/>
      </c>
      <c r="I1542" s="9"/>
      <c r="J1542" s="10"/>
      <c r="K1542" s="125">
        <f t="shared" si="28"/>
        <v>0</v>
      </c>
      <c r="L1542" s="2"/>
      <c r="M1542" s="11"/>
      <c r="N1542" s="10"/>
      <c r="O1542" s="12"/>
      <c r="P1542" s="28">
        <f t="shared" si="29"/>
        <v>0</v>
      </c>
    </row>
    <row r="1543" spans="1:16" ht="17.25" thickTop="1" thickBot="1">
      <c r="A1543" s="2"/>
      <c r="B1543" s="130">
        <v>1537</v>
      </c>
      <c r="C1543" s="30"/>
      <c r="D1543" s="19"/>
      <c r="E1543" s="119" t="str">
        <f>IF(D1543&lt;&gt;"",VLOOKUP(D1543,التكويد!X:Z,2,0),"")</f>
        <v/>
      </c>
      <c r="F1543" s="8"/>
      <c r="G1543" s="19"/>
      <c r="H1543" s="122" t="str">
        <f>IF(G1543&lt;&gt;"",VLOOKUP(G1543,التكويد!D:E,2,0),"")</f>
        <v/>
      </c>
      <c r="I1543" s="9"/>
      <c r="J1543" s="10"/>
      <c r="K1543" s="125">
        <f t="shared" ref="K1543:K1606" si="30">I1543*J1543</f>
        <v>0</v>
      </c>
      <c r="L1543" s="2"/>
      <c r="M1543" s="11"/>
      <c r="N1543" s="10"/>
      <c r="O1543" s="12"/>
      <c r="P1543" s="28">
        <f t="shared" ref="P1543:P1606" si="31">IF((M1543+N1543+O1543)&lt;&gt;K1543,1,0)</f>
        <v>0</v>
      </c>
    </row>
    <row r="1544" spans="1:16" ht="17.25" thickTop="1" thickBot="1">
      <c r="A1544" s="2"/>
      <c r="B1544" s="130">
        <v>1538</v>
      </c>
      <c r="C1544" s="30"/>
      <c r="D1544" s="19"/>
      <c r="E1544" s="119" t="str">
        <f>IF(D1544&lt;&gt;"",VLOOKUP(D1544,التكويد!X:Z,2,0),"")</f>
        <v/>
      </c>
      <c r="F1544" s="8"/>
      <c r="G1544" s="19"/>
      <c r="H1544" s="122" t="str">
        <f>IF(G1544&lt;&gt;"",VLOOKUP(G1544,التكويد!D:E,2,0),"")</f>
        <v/>
      </c>
      <c r="I1544" s="9"/>
      <c r="J1544" s="10"/>
      <c r="K1544" s="125">
        <f t="shared" si="30"/>
        <v>0</v>
      </c>
      <c r="L1544" s="2"/>
      <c r="M1544" s="11"/>
      <c r="N1544" s="10"/>
      <c r="O1544" s="12"/>
      <c r="P1544" s="28">
        <f t="shared" si="31"/>
        <v>0</v>
      </c>
    </row>
    <row r="1545" spans="1:16" ht="17.25" thickTop="1" thickBot="1">
      <c r="A1545" s="2"/>
      <c r="B1545" s="130">
        <v>1539</v>
      </c>
      <c r="C1545" s="30"/>
      <c r="D1545" s="19"/>
      <c r="E1545" s="119" t="str">
        <f>IF(D1545&lt;&gt;"",VLOOKUP(D1545,التكويد!X:Z,2,0),"")</f>
        <v/>
      </c>
      <c r="F1545" s="8"/>
      <c r="G1545" s="19"/>
      <c r="H1545" s="122" t="str">
        <f>IF(G1545&lt;&gt;"",VLOOKUP(G1545,التكويد!D:E,2,0),"")</f>
        <v/>
      </c>
      <c r="I1545" s="9"/>
      <c r="J1545" s="10"/>
      <c r="K1545" s="125">
        <f t="shared" si="30"/>
        <v>0</v>
      </c>
      <c r="L1545" s="2"/>
      <c r="M1545" s="11"/>
      <c r="N1545" s="10"/>
      <c r="O1545" s="12"/>
      <c r="P1545" s="28">
        <f t="shared" si="31"/>
        <v>0</v>
      </c>
    </row>
    <row r="1546" spans="1:16" ht="17.25" thickTop="1" thickBot="1">
      <c r="A1546" s="2"/>
      <c r="B1546" s="130">
        <v>1540</v>
      </c>
      <c r="C1546" s="30"/>
      <c r="D1546" s="19"/>
      <c r="E1546" s="119" t="str">
        <f>IF(D1546&lt;&gt;"",VLOOKUP(D1546,التكويد!X:Z,2,0),"")</f>
        <v/>
      </c>
      <c r="F1546" s="8"/>
      <c r="G1546" s="19"/>
      <c r="H1546" s="122" t="str">
        <f>IF(G1546&lt;&gt;"",VLOOKUP(G1546,التكويد!D:E,2,0),"")</f>
        <v/>
      </c>
      <c r="I1546" s="9"/>
      <c r="J1546" s="10"/>
      <c r="K1546" s="125">
        <f t="shared" si="30"/>
        <v>0</v>
      </c>
      <c r="L1546" s="2"/>
      <c r="M1546" s="11"/>
      <c r="N1546" s="10"/>
      <c r="O1546" s="12"/>
      <c r="P1546" s="28">
        <f t="shared" si="31"/>
        <v>0</v>
      </c>
    </row>
    <row r="1547" spans="1:16" ht="17.25" thickTop="1" thickBot="1">
      <c r="A1547" s="2"/>
      <c r="B1547" s="130">
        <v>1541</v>
      </c>
      <c r="C1547" s="30"/>
      <c r="D1547" s="19"/>
      <c r="E1547" s="119" t="str">
        <f>IF(D1547&lt;&gt;"",VLOOKUP(D1547,التكويد!X:Z,2,0),"")</f>
        <v/>
      </c>
      <c r="F1547" s="8"/>
      <c r="G1547" s="19"/>
      <c r="H1547" s="122" t="str">
        <f>IF(G1547&lt;&gt;"",VLOOKUP(G1547,التكويد!D:E,2,0),"")</f>
        <v/>
      </c>
      <c r="I1547" s="9"/>
      <c r="J1547" s="10"/>
      <c r="K1547" s="125">
        <f t="shared" si="30"/>
        <v>0</v>
      </c>
      <c r="L1547" s="2"/>
      <c r="M1547" s="11"/>
      <c r="N1547" s="10"/>
      <c r="O1547" s="12"/>
      <c r="P1547" s="28">
        <f t="shared" si="31"/>
        <v>0</v>
      </c>
    </row>
    <row r="1548" spans="1:16" ht="17.25" thickTop="1" thickBot="1">
      <c r="A1548" s="2"/>
      <c r="B1548" s="130">
        <v>1542</v>
      </c>
      <c r="C1548" s="30"/>
      <c r="D1548" s="19"/>
      <c r="E1548" s="119" t="str">
        <f>IF(D1548&lt;&gt;"",VLOOKUP(D1548,التكويد!X:Z,2,0),"")</f>
        <v/>
      </c>
      <c r="F1548" s="8"/>
      <c r="G1548" s="19"/>
      <c r="H1548" s="122" t="str">
        <f>IF(G1548&lt;&gt;"",VLOOKUP(G1548,التكويد!D:E,2,0),"")</f>
        <v/>
      </c>
      <c r="I1548" s="9"/>
      <c r="J1548" s="10"/>
      <c r="K1548" s="125">
        <f t="shared" si="30"/>
        <v>0</v>
      </c>
      <c r="L1548" s="2"/>
      <c r="M1548" s="11"/>
      <c r="N1548" s="10"/>
      <c r="O1548" s="12"/>
      <c r="P1548" s="28">
        <f t="shared" si="31"/>
        <v>0</v>
      </c>
    </row>
    <row r="1549" spans="1:16" ht="17.25" thickTop="1" thickBot="1">
      <c r="A1549" s="2"/>
      <c r="B1549" s="130">
        <v>1543</v>
      </c>
      <c r="C1549" s="30"/>
      <c r="D1549" s="19"/>
      <c r="E1549" s="119" t="str">
        <f>IF(D1549&lt;&gt;"",VLOOKUP(D1549,التكويد!X:Z,2,0),"")</f>
        <v/>
      </c>
      <c r="F1549" s="8"/>
      <c r="G1549" s="19"/>
      <c r="H1549" s="122" t="str">
        <f>IF(G1549&lt;&gt;"",VLOOKUP(G1549,التكويد!D:E,2,0),"")</f>
        <v/>
      </c>
      <c r="I1549" s="9"/>
      <c r="J1549" s="10"/>
      <c r="K1549" s="125">
        <f t="shared" si="30"/>
        <v>0</v>
      </c>
      <c r="L1549" s="2"/>
      <c r="M1549" s="11"/>
      <c r="N1549" s="10"/>
      <c r="O1549" s="12"/>
      <c r="P1549" s="28">
        <f t="shared" si="31"/>
        <v>0</v>
      </c>
    </row>
    <row r="1550" spans="1:16" ht="17.25" thickTop="1" thickBot="1">
      <c r="A1550" s="2"/>
      <c r="B1550" s="130">
        <v>1544</v>
      </c>
      <c r="C1550" s="30"/>
      <c r="D1550" s="19"/>
      <c r="E1550" s="119" t="str">
        <f>IF(D1550&lt;&gt;"",VLOOKUP(D1550,التكويد!X:Z,2,0),"")</f>
        <v/>
      </c>
      <c r="F1550" s="8"/>
      <c r="G1550" s="19"/>
      <c r="H1550" s="122" t="str">
        <f>IF(G1550&lt;&gt;"",VLOOKUP(G1550,التكويد!D:E,2,0),"")</f>
        <v/>
      </c>
      <c r="I1550" s="9"/>
      <c r="J1550" s="10"/>
      <c r="K1550" s="125">
        <f t="shared" si="30"/>
        <v>0</v>
      </c>
      <c r="L1550" s="2"/>
      <c r="M1550" s="11"/>
      <c r="N1550" s="10"/>
      <c r="O1550" s="12"/>
      <c r="P1550" s="28">
        <f t="shared" si="31"/>
        <v>0</v>
      </c>
    </row>
    <row r="1551" spans="1:16" ht="17.25" thickTop="1" thickBot="1">
      <c r="A1551" s="2"/>
      <c r="B1551" s="130">
        <v>1545</v>
      </c>
      <c r="C1551" s="30"/>
      <c r="D1551" s="19"/>
      <c r="E1551" s="119" t="str">
        <f>IF(D1551&lt;&gt;"",VLOOKUP(D1551,التكويد!X:Z,2,0),"")</f>
        <v/>
      </c>
      <c r="F1551" s="8"/>
      <c r="G1551" s="19"/>
      <c r="H1551" s="122" t="str">
        <f>IF(G1551&lt;&gt;"",VLOOKUP(G1551,التكويد!D:E,2,0),"")</f>
        <v/>
      </c>
      <c r="I1551" s="9"/>
      <c r="J1551" s="10"/>
      <c r="K1551" s="125">
        <f t="shared" si="30"/>
        <v>0</v>
      </c>
      <c r="L1551" s="2"/>
      <c r="M1551" s="11"/>
      <c r="N1551" s="10"/>
      <c r="O1551" s="12"/>
      <c r="P1551" s="28">
        <f t="shared" si="31"/>
        <v>0</v>
      </c>
    </row>
    <row r="1552" spans="1:16" ht="17.25" thickTop="1" thickBot="1">
      <c r="A1552" s="2"/>
      <c r="B1552" s="130">
        <v>1546</v>
      </c>
      <c r="C1552" s="30"/>
      <c r="D1552" s="19"/>
      <c r="E1552" s="119" t="str">
        <f>IF(D1552&lt;&gt;"",VLOOKUP(D1552,التكويد!X:Z,2,0),"")</f>
        <v/>
      </c>
      <c r="F1552" s="8"/>
      <c r="G1552" s="19"/>
      <c r="H1552" s="122" t="str">
        <f>IF(G1552&lt;&gt;"",VLOOKUP(G1552,التكويد!D:E,2,0),"")</f>
        <v/>
      </c>
      <c r="I1552" s="9"/>
      <c r="J1552" s="10"/>
      <c r="K1552" s="125">
        <f t="shared" si="30"/>
        <v>0</v>
      </c>
      <c r="L1552" s="2"/>
      <c r="M1552" s="11"/>
      <c r="N1552" s="10"/>
      <c r="O1552" s="12"/>
      <c r="P1552" s="28">
        <f t="shared" si="31"/>
        <v>0</v>
      </c>
    </row>
    <row r="1553" spans="1:16" ht="17.25" thickTop="1" thickBot="1">
      <c r="A1553" s="2"/>
      <c r="B1553" s="130">
        <v>1547</v>
      </c>
      <c r="C1553" s="30"/>
      <c r="D1553" s="19"/>
      <c r="E1553" s="119" t="str">
        <f>IF(D1553&lt;&gt;"",VLOOKUP(D1553,التكويد!X:Z,2,0),"")</f>
        <v/>
      </c>
      <c r="F1553" s="8"/>
      <c r="G1553" s="19"/>
      <c r="H1553" s="122" t="str">
        <f>IF(G1553&lt;&gt;"",VLOOKUP(G1553,التكويد!D:E,2,0),"")</f>
        <v/>
      </c>
      <c r="I1553" s="9"/>
      <c r="J1553" s="10"/>
      <c r="K1553" s="125">
        <f t="shared" si="30"/>
        <v>0</v>
      </c>
      <c r="L1553" s="2"/>
      <c r="M1553" s="11"/>
      <c r="N1553" s="10"/>
      <c r="O1553" s="12"/>
      <c r="P1553" s="28">
        <f t="shared" si="31"/>
        <v>0</v>
      </c>
    </row>
    <row r="1554" spans="1:16" ht="17.25" thickTop="1" thickBot="1">
      <c r="A1554" s="2"/>
      <c r="B1554" s="130">
        <v>1548</v>
      </c>
      <c r="C1554" s="30"/>
      <c r="D1554" s="19"/>
      <c r="E1554" s="119" t="str">
        <f>IF(D1554&lt;&gt;"",VLOOKUP(D1554,التكويد!X:Z,2,0),"")</f>
        <v/>
      </c>
      <c r="F1554" s="8"/>
      <c r="G1554" s="19"/>
      <c r="H1554" s="122" t="str">
        <f>IF(G1554&lt;&gt;"",VLOOKUP(G1554,التكويد!D:E,2,0),"")</f>
        <v/>
      </c>
      <c r="I1554" s="9"/>
      <c r="J1554" s="10"/>
      <c r="K1554" s="125">
        <f t="shared" si="30"/>
        <v>0</v>
      </c>
      <c r="L1554" s="2"/>
      <c r="M1554" s="11"/>
      <c r="N1554" s="10"/>
      <c r="O1554" s="12"/>
      <c r="P1554" s="28">
        <f t="shared" si="31"/>
        <v>0</v>
      </c>
    </row>
    <row r="1555" spans="1:16" ht="17.25" thickTop="1" thickBot="1">
      <c r="A1555" s="2"/>
      <c r="B1555" s="130">
        <v>1549</v>
      </c>
      <c r="C1555" s="30"/>
      <c r="D1555" s="19"/>
      <c r="E1555" s="119" t="str">
        <f>IF(D1555&lt;&gt;"",VLOOKUP(D1555,التكويد!X:Z,2,0),"")</f>
        <v/>
      </c>
      <c r="F1555" s="8"/>
      <c r="G1555" s="19"/>
      <c r="H1555" s="122" t="str">
        <f>IF(G1555&lt;&gt;"",VLOOKUP(G1555,التكويد!D:E,2,0),"")</f>
        <v/>
      </c>
      <c r="I1555" s="9"/>
      <c r="J1555" s="10"/>
      <c r="K1555" s="125">
        <f t="shared" si="30"/>
        <v>0</v>
      </c>
      <c r="L1555" s="2"/>
      <c r="M1555" s="11"/>
      <c r="N1555" s="10"/>
      <c r="O1555" s="12"/>
      <c r="P1555" s="28">
        <f t="shared" si="31"/>
        <v>0</v>
      </c>
    </row>
    <row r="1556" spans="1:16" ht="17.25" thickTop="1" thickBot="1">
      <c r="A1556" s="2"/>
      <c r="B1556" s="130">
        <v>1550</v>
      </c>
      <c r="C1556" s="30"/>
      <c r="D1556" s="19"/>
      <c r="E1556" s="119" t="str">
        <f>IF(D1556&lt;&gt;"",VLOOKUP(D1556,التكويد!X:Z,2,0),"")</f>
        <v/>
      </c>
      <c r="F1556" s="8"/>
      <c r="G1556" s="19"/>
      <c r="H1556" s="122" t="str">
        <f>IF(G1556&lt;&gt;"",VLOOKUP(G1556,التكويد!D:E,2,0),"")</f>
        <v/>
      </c>
      <c r="I1556" s="9"/>
      <c r="J1556" s="10"/>
      <c r="K1556" s="125">
        <f t="shared" si="30"/>
        <v>0</v>
      </c>
      <c r="L1556" s="2"/>
      <c r="M1556" s="11"/>
      <c r="N1556" s="10"/>
      <c r="O1556" s="12"/>
      <c r="P1556" s="28">
        <f t="shared" si="31"/>
        <v>0</v>
      </c>
    </row>
    <row r="1557" spans="1:16" ht="17.25" thickTop="1" thickBot="1">
      <c r="A1557" s="2"/>
      <c r="B1557" s="130">
        <v>1551</v>
      </c>
      <c r="C1557" s="30"/>
      <c r="D1557" s="19"/>
      <c r="E1557" s="119" t="str">
        <f>IF(D1557&lt;&gt;"",VLOOKUP(D1557,التكويد!X:Z,2,0),"")</f>
        <v/>
      </c>
      <c r="F1557" s="8"/>
      <c r="G1557" s="19"/>
      <c r="H1557" s="122" t="str">
        <f>IF(G1557&lt;&gt;"",VLOOKUP(G1557,التكويد!D:E,2,0),"")</f>
        <v/>
      </c>
      <c r="I1557" s="9"/>
      <c r="J1557" s="10"/>
      <c r="K1557" s="125">
        <f t="shared" si="30"/>
        <v>0</v>
      </c>
      <c r="L1557" s="2"/>
      <c r="M1557" s="11"/>
      <c r="N1557" s="10"/>
      <c r="O1557" s="12"/>
      <c r="P1557" s="28">
        <f t="shared" si="31"/>
        <v>0</v>
      </c>
    </row>
    <row r="1558" spans="1:16" ht="17.25" thickTop="1" thickBot="1">
      <c r="A1558" s="2"/>
      <c r="B1558" s="130">
        <v>1552</v>
      </c>
      <c r="C1558" s="30"/>
      <c r="D1558" s="19"/>
      <c r="E1558" s="119" t="str">
        <f>IF(D1558&lt;&gt;"",VLOOKUP(D1558,التكويد!X:Z,2,0),"")</f>
        <v/>
      </c>
      <c r="F1558" s="8"/>
      <c r="G1558" s="19"/>
      <c r="H1558" s="122" t="str">
        <f>IF(G1558&lt;&gt;"",VLOOKUP(G1558,التكويد!D:E,2,0),"")</f>
        <v/>
      </c>
      <c r="I1558" s="9"/>
      <c r="J1558" s="10"/>
      <c r="K1558" s="125">
        <f t="shared" si="30"/>
        <v>0</v>
      </c>
      <c r="L1558" s="2"/>
      <c r="M1558" s="11"/>
      <c r="N1558" s="10"/>
      <c r="O1558" s="12"/>
      <c r="P1558" s="28">
        <f t="shared" si="31"/>
        <v>0</v>
      </c>
    </row>
    <row r="1559" spans="1:16" ht="17.25" thickTop="1" thickBot="1">
      <c r="A1559" s="2"/>
      <c r="B1559" s="130">
        <v>1553</v>
      </c>
      <c r="C1559" s="30"/>
      <c r="D1559" s="19"/>
      <c r="E1559" s="119" t="str">
        <f>IF(D1559&lt;&gt;"",VLOOKUP(D1559,التكويد!X:Z,2,0),"")</f>
        <v/>
      </c>
      <c r="F1559" s="8"/>
      <c r="G1559" s="19"/>
      <c r="H1559" s="122" t="str">
        <f>IF(G1559&lt;&gt;"",VLOOKUP(G1559,التكويد!D:E,2,0),"")</f>
        <v/>
      </c>
      <c r="I1559" s="9"/>
      <c r="J1559" s="10"/>
      <c r="K1559" s="125">
        <f t="shared" si="30"/>
        <v>0</v>
      </c>
      <c r="L1559" s="2"/>
      <c r="M1559" s="11"/>
      <c r="N1559" s="10"/>
      <c r="O1559" s="12"/>
      <c r="P1559" s="28">
        <f t="shared" si="31"/>
        <v>0</v>
      </c>
    </row>
    <row r="1560" spans="1:16" ht="17.25" thickTop="1" thickBot="1">
      <c r="A1560" s="2"/>
      <c r="B1560" s="130">
        <v>1554</v>
      </c>
      <c r="C1560" s="30"/>
      <c r="D1560" s="19"/>
      <c r="E1560" s="119" t="str">
        <f>IF(D1560&lt;&gt;"",VLOOKUP(D1560,التكويد!X:Z,2,0),"")</f>
        <v/>
      </c>
      <c r="F1560" s="8"/>
      <c r="G1560" s="19"/>
      <c r="H1560" s="122" t="str">
        <f>IF(G1560&lt;&gt;"",VLOOKUP(G1560,التكويد!D:E,2,0),"")</f>
        <v/>
      </c>
      <c r="I1560" s="9"/>
      <c r="J1560" s="10"/>
      <c r="K1560" s="125">
        <f t="shared" si="30"/>
        <v>0</v>
      </c>
      <c r="L1560" s="2"/>
      <c r="M1560" s="11"/>
      <c r="N1560" s="10"/>
      <c r="O1560" s="12"/>
      <c r="P1560" s="28">
        <f t="shared" si="31"/>
        <v>0</v>
      </c>
    </row>
    <row r="1561" spans="1:16" ht="17.25" thickTop="1" thickBot="1">
      <c r="A1561" s="2"/>
      <c r="B1561" s="130">
        <v>1555</v>
      </c>
      <c r="C1561" s="30"/>
      <c r="D1561" s="19"/>
      <c r="E1561" s="119" t="str">
        <f>IF(D1561&lt;&gt;"",VLOOKUP(D1561,التكويد!X:Z,2,0),"")</f>
        <v/>
      </c>
      <c r="F1561" s="8"/>
      <c r="G1561" s="19"/>
      <c r="H1561" s="122" t="str">
        <f>IF(G1561&lt;&gt;"",VLOOKUP(G1561,التكويد!D:E,2,0),"")</f>
        <v/>
      </c>
      <c r="I1561" s="9"/>
      <c r="J1561" s="10"/>
      <c r="K1561" s="125">
        <f t="shared" si="30"/>
        <v>0</v>
      </c>
      <c r="L1561" s="2"/>
      <c r="M1561" s="11"/>
      <c r="N1561" s="10"/>
      <c r="O1561" s="12"/>
      <c r="P1561" s="28">
        <f t="shared" si="31"/>
        <v>0</v>
      </c>
    </row>
    <row r="1562" spans="1:16" ht="17.25" thickTop="1" thickBot="1">
      <c r="A1562" s="2"/>
      <c r="B1562" s="130">
        <v>1556</v>
      </c>
      <c r="C1562" s="30"/>
      <c r="D1562" s="19"/>
      <c r="E1562" s="119" t="str">
        <f>IF(D1562&lt;&gt;"",VLOOKUP(D1562,التكويد!X:Z,2,0),"")</f>
        <v/>
      </c>
      <c r="F1562" s="8"/>
      <c r="G1562" s="19"/>
      <c r="H1562" s="122" t="str">
        <f>IF(G1562&lt;&gt;"",VLOOKUP(G1562,التكويد!D:E,2,0),"")</f>
        <v/>
      </c>
      <c r="I1562" s="9"/>
      <c r="J1562" s="10"/>
      <c r="K1562" s="125">
        <f t="shared" si="30"/>
        <v>0</v>
      </c>
      <c r="L1562" s="2"/>
      <c r="M1562" s="11"/>
      <c r="N1562" s="10"/>
      <c r="O1562" s="12"/>
      <c r="P1562" s="28">
        <f t="shared" si="31"/>
        <v>0</v>
      </c>
    </row>
    <row r="1563" spans="1:16" ht="17.25" thickTop="1" thickBot="1">
      <c r="A1563" s="2"/>
      <c r="B1563" s="130">
        <v>1557</v>
      </c>
      <c r="C1563" s="30"/>
      <c r="D1563" s="19"/>
      <c r="E1563" s="119" t="str">
        <f>IF(D1563&lt;&gt;"",VLOOKUP(D1563,التكويد!X:Z,2,0),"")</f>
        <v/>
      </c>
      <c r="F1563" s="8"/>
      <c r="G1563" s="19"/>
      <c r="H1563" s="122" t="str">
        <f>IF(G1563&lt;&gt;"",VLOOKUP(G1563,التكويد!D:E,2,0),"")</f>
        <v/>
      </c>
      <c r="I1563" s="9"/>
      <c r="J1563" s="10"/>
      <c r="K1563" s="125">
        <f t="shared" si="30"/>
        <v>0</v>
      </c>
      <c r="L1563" s="2"/>
      <c r="M1563" s="11"/>
      <c r="N1563" s="10"/>
      <c r="O1563" s="12"/>
      <c r="P1563" s="28">
        <f t="shared" si="31"/>
        <v>0</v>
      </c>
    </row>
    <row r="1564" spans="1:16" ht="17.25" thickTop="1" thickBot="1">
      <c r="A1564" s="2"/>
      <c r="B1564" s="130">
        <v>1558</v>
      </c>
      <c r="C1564" s="30"/>
      <c r="D1564" s="19"/>
      <c r="E1564" s="119" t="str">
        <f>IF(D1564&lt;&gt;"",VLOOKUP(D1564,التكويد!X:Z,2,0),"")</f>
        <v/>
      </c>
      <c r="F1564" s="8"/>
      <c r="G1564" s="19"/>
      <c r="H1564" s="122" t="str">
        <f>IF(G1564&lt;&gt;"",VLOOKUP(G1564,التكويد!D:E,2,0),"")</f>
        <v/>
      </c>
      <c r="I1564" s="9"/>
      <c r="J1564" s="10"/>
      <c r="K1564" s="125">
        <f t="shared" si="30"/>
        <v>0</v>
      </c>
      <c r="L1564" s="2"/>
      <c r="M1564" s="11"/>
      <c r="N1564" s="10"/>
      <c r="O1564" s="12"/>
      <c r="P1564" s="28">
        <f t="shared" si="31"/>
        <v>0</v>
      </c>
    </row>
    <row r="1565" spans="1:16" ht="17.25" thickTop="1" thickBot="1">
      <c r="A1565" s="2"/>
      <c r="B1565" s="130">
        <v>1559</v>
      </c>
      <c r="C1565" s="30"/>
      <c r="D1565" s="19"/>
      <c r="E1565" s="119" t="str">
        <f>IF(D1565&lt;&gt;"",VLOOKUP(D1565,التكويد!X:Z,2,0),"")</f>
        <v/>
      </c>
      <c r="F1565" s="8"/>
      <c r="G1565" s="19"/>
      <c r="H1565" s="122" t="str">
        <f>IF(G1565&lt;&gt;"",VLOOKUP(G1565,التكويد!D:E,2,0),"")</f>
        <v/>
      </c>
      <c r="I1565" s="9"/>
      <c r="J1565" s="10"/>
      <c r="K1565" s="125">
        <f t="shared" si="30"/>
        <v>0</v>
      </c>
      <c r="L1565" s="2"/>
      <c r="M1565" s="11"/>
      <c r="N1565" s="10"/>
      <c r="O1565" s="12"/>
      <c r="P1565" s="28">
        <f t="shared" si="31"/>
        <v>0</v>
      </c>
    </row>
    <row r="1566" spans="1:16" ht="17.25" thickTop="1" thickBot="1">
      <c r="A1566" s="2"/>
      <c r="B1566" s="130">
        <v>1560</v>
      </c>
      <c r="C1566" s="30"/>
      <c r="D1566" s="19"/>
      <c r="E1566" s="119" t="str">
        <f>IF(D1566&lt;&gt;"",VLOOKUP(D1566,التكويد!X:Z,2,0),"")</f>
        <v/>
      </c>
      <c r="F1566" s="8"/>
      <c r="G1566" s="19"/>
      <c r="H1566" s="122" t="str">
        <f>IF(G1566&lt;&gt;"",VLOOKUP(G1566,التكويد!D:E,2,0),"")</f>
        <v/>
      </c>
      <c r="I1566" s="9"/>
      <c r="J1566" s="10"/>
      <c r="K1566" s="125">
        <f t="shared" si="30"/>
        <v>0</v>
      </c>
      <c r="L1566" s="2"/>
      <c r="M1566" s="11"/>
      <c r="N1566" s="10"/>
      <c r="O1566" s="12"/>
      <c r="P1566" s="28">
        <f t="shared" si="31"/>
        <v>0</v>
      </c>
    </row>
    <row r="1567" spans="1:16" ht="17.25" thickTop="1" thickBot="1">
      <c r="A1567" s="2"/>
      <c r="B1567" s="130">
        <v>1561</v>
      </c>
      <c r="C1567" s="30"/>
      <c r="D1567" s="19"/>
      <c r="E1567" s="119" t="str">
        <f>IF(D1567&lt;&gt;"",VLOOKUP(D1567,التكويد!X:Z,2,0),"")</f>
        <v/>
      </c>
      <c r="F1567" s="8"/>
      <c r="G1567" s="19"/>
      <c r="H1567" s="122" t="str">
        <f>IF(G1567&lt;&gt;"",VLOOKUP(G1567,التكويد!D:E,2,0),"")</f>
        <v/>
      </c>
      <c r="I1567" s="9"/>
      <c r="J1567" s="10"/>
      <c r="K1567" s="125">
        <f t="shared" si="30"/>
        <v>0</v>
      </c>
      <c r="L1567" s="2"/>
      <c r="M1567" s="11"/>
      <c r="N1567" s="10"/>
      <c r="O1567" s="12"/>
      <c r="P1567" s="28">
        <f t="shared" si="31"/>
        <v>0</v>
      </c>
    </row>
    <row r="1568" spans="1:16" ht="17.25" thickTop="1" thickBot="1">
      <c r="A1568" s="2"/>
      <c r="B1568" s="130">
        <v>1562</v>
      </c>
      <c r="C1568" s="30"/>
      <c r="D1568" s="19"/>
      <c r="E1568" s="119" t="str">
        <f>IF(D1568&lt;&gt;"",VLOOKUP(D1568,التكويد!X:Z,2,0),"")</f>
        <v/>
      </c>
      <c r="F1568" s="8"/>
      <c r="G1568" s="19"/>
      <c r="H1568" s="122" t="str">
        <f>IF(G1568&lt;&gt;"",VLOOKUP(G1568,التكويد!D:E,2,0),"")</f>
        <v/>
      </c>
      <c r="I1568" s="9"/>
      <c r="J1568" s="10"/>
      <c r="K1568" s="125">
        <f t="shared" si="30"/>
        <v>0</v>
      </c>
      <c r="L1568" s="2"/>
      <c r="M1568" s="11"/>
      <c r="N1568" s="10"/>
      <c r="O1568" s="12"/>
      <c r="P1568" s="28">
        <f t="shared" si="31"/>
        <v>0</v>
      </c>
    </row>
    <row r="1569" spans="1:16" ht="17.25" thickTop="1" thickBot="1">
      <c r="A1569" s="2"/>
      <c r="B1569" s="130">
        <v>1563</v>
      </c>
      <c r="C1569" s="30"/>
      <c r="D1569" s="19"/>
      <c r="E1569" s="119" t="str">
        <f>IF(D1569&lt;&gt;"",VLOOKUP(D1569,التكويد!X:Z,2,0),"")</f>
        <v/>
      </c>
      <c r="F1569" s="8"/>
      <c r="G1569" s="19"/>
      <c r="H1569" s="122" t="str">
        <f>IF(G1569&lt;&gt;"",VLOOKUP(G1569,التكويد!D:E,2,0),"")</f>
        <v/>
      </c>
      <c r="I1569" s="9"/>
      <c r="J1569" s="10"/>
      <c r="K1569" s="125">
        <f t="shared" si="30"/>
        <v>0</v>
      </c>
      <c r="L1569" s="2"/>
      <c r="M1569" s="11"/>
      <c r="N1569" s="10"/>
      <c r="O1569" s="12"/>
      <c r="P1569" s="28">
        <f t="shared" si="31"/>
        <v>0</v>
      </c>
    </row>
    <row r="1570" spans="1:16" ht="17.25" thickTop="1" thickBot="1">
      <c r="A1570" s="2"/>
      <c r="B1570" s="130">
        <v>1564</v>
      </c>
      <c r="C1570" s="30"/>
      <c r="D1570" s="19"/>
      <c r="E1570" s="119" t="str">
        <f>IF(D1570&lt;&gt;"",VLOOKUP(D1570,التكويد!X:Z,2,0),"")</f>
        <v/>
      </c>
      <c r="F1570" s="8"/>
      <c r="G1570" s="19"/>
      <c r="H1570" s="122" t="str">
        <f>IF(G1570&lt;&gt;"",VLOOKUP(G1570,التكويد!D:E,2,0),"")</f>
        <v/>
      </c>
      <c r="I1570" s="9"/>
      <c r="J1570" s="10"/>
      <c r="K1570" s="125">
        <f t="shared" si="30"/>
        <v>0</v>
      </c>
      <c r="L1570" s="2"/>
      <c r="M1570" s="11"/>
      <c r="N1570" s="10"/>
      <c r="O1570" s="12"/>
      <c r="P1570" s="28">
        <f t="shared" si="31"/>
        <v>0</v>
      </c>
    </row>
    <row r="1571" spans="1:16" ht="17.25" thickTop="1" thickBot="1">
      <c r="A1571" s="2"/>
      <c r="B1571" s="130">
        <v>1565</v>
      </c>
      <c r="C1571" s="30"/>
      <c r="D1571" s="19"/>
      <c r="E1571" s="119" t="str">
        <f>IF(D1571&lt;&gt;"",VLOOKUP(D1571,التكويد!X:Z,2,0),"")</f>
        <v/>
      </c>
      <c r="F1571" s="8"/>
      <c r="G1571" s="19"/>
      <c r="H1571" s="122" t="str">
        <f>IF(G1571&lt;&gt;"",VLOOKUP(G1571,التكويد!D:E,2,0),"")</f>
        <v/>
      </c>
      <c r="I1571" s="9"/>
      <c r="J1571" s="10"/>
      <c r="K1571" s="125">
        <f t="shared" si="30"/>
        <v>0</v>
      </c>
      <c r="L1571" s="2"/>
      <c r="M1571" s="11"/>
      <c r="N1571" s="10"/>
      <c r="O1571" s="12"/>
      <c r="P1571" s="28">
        <f t="shared" si="31"/>
        <v>0</v>
      </c>
    </row>
    <row r="1572" spans="1:16" ht="17.25" thickTop="1" thickBot="1">
      <c r="A1572" s="2"/>
      <c r="B1572" s="130">
        <v>1566</v>
      </c>
      <c r="C1572" s="30"/>
      <c r="D1572" s="19"/>
      <c r="E1572" s="119" t="str">
        <f>IF(D1572&lt;&gt;"",VLOOKUP(D1572,التكويد!X:Z,2,0),"")</f>
        <v/>
      </c>
      <c r="F1572" s="8"/>
      <c r="G1572" s="19"/>
      <c r="H1572" s="122" t="str">
        <f>IF(G1572&lt;&gt;"",VLOOKUP(G1572,التكويد!D:E,2,0),"")</f>
        <v/>
      </c>
      <c r="I1572" s="9"/>
      <c r="J1572" s="10"/>
      <c r="K1572" s="125">
        <f t="shared" si="30"/>
        <v>0</v>
      </c>
      <c r="L1572" s="2"/>
      <c r="M1572" s="11"/>
      <c r="N1572" s="10"/>
      <c r="O1572" s="12"/>
      <c r="P1572" s="28">
        <f t="shared" si="31"/>
        <v>0</v>
      </c>
    </row>
    <row r="1573" spans="1:16" ht="17.25" thickTop="1" thickBot="1">
      <c r="A1573" s="2"/>
      <c r="B1573" s="130">
        <v>1567</v>
      </c>
      <c r="C1573" s="30"/>
      <c r="D1573" s="19"/>
      <c r="E1573" s="119" t="str">
        <f>IF(D1573&lt;&gt;"",VLOOKUP(D1573,التكويد!X:Z,2,0),"")</f>
        <v/>
      </c>
      <c r="F1573" s="8"/>
      <c r="G1573" s="19"/>
      <c r="H1573" s="122" t="str">
        <f>IF(G1573&lt;&gt;"",VLOOKUP(G1573,التكويد!D:E,2,0),"")</f>
        <v/>
      </c>
      <c r="I1573" s="9"/>
      <c r="J1573" s="10"/>
      <c r="K1573" s="125">
        <f t="shared" si="30"/>
        <v>0</v>
      </c>
      <c r="L1573" s="2"/>
      <c r="M1573" s="11"/>
      <c r="N1573" s="10"/>
      <c r="O1573" s="12"/>
      <c r="P1573" s="28">
        <f t="shared" si="31"/>
        <v>0</v>
      </c>
    </row>
    <row r="1574" spans="1:16" ht="17.25" thickTop="1" thickBot="1">
      <c r="A1574" s="2"/>
      <c r="B1574" s="130">
        <v>1568</v>
      </c>
      <c r="C1574" s="30"/>
      <c r="D1574" s="19"/>
      <c r="E1574" s="119" t="str">
        <f>IF(D1574&lt;&gt;"",VLOOKUP(D1574,التكويد!X:Z,2,0),"")</f>
        <v/>
      </c>
      <c r="F1574" s="8"/>
      <c r="G1574" s="19"/>
      <c r="H1574" s="122" t="str">
        <f>IF(G1574&lt;&gt;"",VLOOKUP(G1574,التكويد!D:E,2,0),"")</f>
        <v/>
      </c>
      <c r="I1574" s="9"/>
      <c r="J1574" s="10"/>
      <c r="K1574" s="125">
        <f t="shared" si="30"/>
        <v>0</v>
      </c>
      <c r="L1574" s="2"/>
      <c r="M1574" s="11"/>
      <c r="N1574" s="10"/>
      <c r="O1574" s="12"/>
      <c r="P1574" s="28">
        <f t="shared" si="31"/>
        <v>0</v>
      </c>
    </row>
    <row r="1575" spans="1:16" ht="17.25" thickTop="1" thickBot="1">
      <c r="A1575" s="2"/>
      <c r="B1575" s="130">
        <v>1569</v>
      </c>
      <c r="C1575" s="30"/>
      <c r="D1575" s="19"/>
      <c r="E1575" s="119" t="str">
        <f>IF(D1575&lt;&gt;"",VLOOKUP(D1575,التكويد!X:Z,2,0),"")</f>
        <v/>
      </c>
      <c r="F1575" s="8"/>
      <c r="G1575" s="19"/>
      <c r="H1575" s="122" t="str">
        <f>IF(G1575&lt;&gt;"",VLOOKUP(G1575,التكويد!D:E,2,0),"")</f>
        <v/>
      </c>
      <c r="I1575" s="9"/>
      <c r="J1575" s="10"/>
      <c r="K1575" s="125">
        <f t="shared" si="30"/>
        <v>0</v>
      </c>
      <c r="L1575" s="2"/>
      <c r="M1575" s="11"/>
      <c r="N1575" s="10"/>
      <c r="O1575" s="12"/>
      <c r="P1575" s="28">
        <f t="shared" si="31"/>
        <v>0</v>
      </c>
    </row>
    <row r="1576" spans="1:16" ht="17.25" thickTop="1" thickBot="1">
      <c r="A1576" s="2"/>
      <c r="B1576" s="130">
        <v>1570</v>
      </c>
      <c r="C1576" s="30"/>
      <c r="D1576" s="19"/>
      <c r="E1576" s="119" t="str">
        <f>IF(D1576&lt;&gt;"",VLOOKUP(D1576,التكويد!X:Z,2,0),"")</f>
        <v/>
      </c>
      <c r="F1576" s="8"/>
      <c r="G1576" s="19"/>
      <c r="H1576" s="122" t="str">
        <f>IF(G1576&lt;&gt;"",VLOOKUP(G1576,التكويد!D:E,2,0),"")</f>
        <v/>
      </c>
      <c r="I1576" s="9"/>
      <c r="J1576" s="10"/>
      <c r="K1576" s="125">
        <f t="shared" si="30"/>
        <v>0</v>
      </c>
      <c r="L1576" s="2"/>
      <c r="M1576" s="11"/>
      <c r="N1576" s="10"/>
      <c r="O1576" s="12"/>
      <c r="P1576" s="28">
        <f t="shared" si="31"/>
        <v>0</v>
      </c>
    </row>
    <row r="1577" spans="1:16" ht="17.25" thickTop="1" thickBot="1">
      <c r="A1577" s="2"/>
      <c r="B1577" s="130">
        <v>1571</v>
      </c>
      <c r="C1577" s="30"/>
      <c r="D1577" s="19"/>
      <c r="E1577" s="119" t="str">
        <f>IF(D1577&lt;&gt;"",VLOOKUP(D1577,التكويد!X:Z,2,0),"")</f>
        <v/>
      </c>
      <c r="F1577" s="8"/>
      <c r="G1577" s="19"/>
      <c r="H1577" s="122" t="str">
        <f>IF(G1577&lt;&gt;"",VLOOKUP(G1577,التكويد!D:E,2,0),"")</f>
        <v/>
      </c>
      <c r="I1577" s="9"/>
      <c r="J1577" s="10"/>
      <c r="K1577" s="125">
        <f t="shared" si="30"/>
        <v>0</v>
      </c>
      <c r="L1577" s="2"/>
      <c r="M1577" s="11"/>
      <c r="N1577" s="10"/>
      <c r="O1577" s="12"/>
      <c r="P1577" s="28">
        <f t="shared" si="31"/>
        <v>0</v>
      </c>
    </row>
    <row r="1578" spans="1:16" ht="17.25" thickTop="1" thickBot="1">
      <c r="A1578" s="2"/>
      <c r="B1578" s="130">
        <v>1572</v>
      </c>
      <c r="C1578" s="30"/>
      <c r="D1578" s="19"/>
      <c r="E1578" s="119" t="str">
        <f>IF(D1578&lt;&gt;"",VLOOKUP(D1578,التكويد!X:Z,2,0),"")</f>
        <v/>
      </c>
      <c r="F1578" s="8"/>
      <c r="G1578" s="19"/>
      <c r="H1578" s="122" t="str">
        <f>IF(G1578&lt;&gt;"",VLOOKUP(G1578,التكويد!D:E,2,0),"")</f>
        <v/>
      </c>
      <c r="I1578" s="9"/>
      <c r="J1578" s="10"/>
      <c r="K1578" s="125">
        <f t="shared" si="30"/>
        <v>0</v>
      </c>
      <c r="L1578" s="2"/>
      <c r="M1578" s="11"/>
      <c r="N1578" s="10"/>
      <c r="O1578" s="12"/>
      <c r="P1578" s="28">
        <f t="shared" si="31"/>
        <v>0</v>
      </c>
    </row>
    <row r="1579" spans="1:16" ht="17.25" thickTop="1" thickBot="1">
      <c r="A1579" s="2"/>
      <c r="B1579" s="130">
        <v>1573</v>
      </c>
      <c r="C1579" s="30"/>
      <c r="D1579" s="19"/>
      <c r="E1579" s="119" t="str">
        <f>IF(D1579&lt;&gt;"",VLOOKUP(D1579,التكويد!X:Z,2,0),"")</f>
        <v/>
      </c>
      <c r="F1579" s="8"/>
      <c r="G1579" s="19"/>
      <c r="H1579" s="122" t="str">
        <f>IF(G1579&lt;&gt;"",VLOOKUP(G1579,التكويد!D:E,2,0),"")</f>
        <v/>
      </c>
      <c r="I1579" s="9"/>
      <c r="J1579" s="10"/>
      <c r="K1579" s="125">
        <f t="shared" si="30"/>
        <v>0</v>
      </c>
      <c r="L1579" s="2"/>
      <c r="M1579" s="11"/>
      <c r="N1579" s="10"/>
      <c r="O1579" s="12"/>
      <c r="P1579" s="28">
        <f t="shared" si="31"/>
        <v>0</v>
      </c>
    </row>
    <row r="1580" spans="1:16" ht="17.25" thickTop="1" thickBot="1">
      <c r="A1580" s="2"/>
      <c r="B1580" s="130">
        <v>1574</v>
      </c>
      <c r="C1580" s="30"/>
      <c r="D1580" s="19"/>
      <c r="E1580" s="119" t="str">
        <f>IF(D1580&lt;&gt;"",VLOOKUP(D1580,التكويد!X:Z,2,0),"")</f>
        <v/>
      </c>
      <c r="F1580" s="8"/>
      <c r="G1580" s="19"/>
      <c r="H1580" s="122" t="str">
        <f>IF(G1580&lt;&gt;"",VLOOKUP(G1580,التكويد!D:E,2,0),"")</f>
        <v/>
      </c>
      <c r="I1580" s="9"/>
      <c r="J1580" s="10"/>
      <c r="K1580" s="125">
        <f t="shared" si="30"/>
        <v>0</v>
      </c>
      <c r="L1580" s="2"/>
      <c r="M1580" s="11"/>
      <c r="N1580" s="10"/>
      <c r="O1580" s="12"/>
      <c r="P1580" s="28">
        <f t="shared" si="31"/>
        <v>0</v>
      </c>
    </row>
    <row r="1581" spans="1:16" ht="17.25" thickTop="1" thickBot="1">
      <c r="A1581" s="2"/>
      <c r="B1581" s="130">
        <v>1575</v>
      </c>
      <c r="C1581" s="30"/>
      <c r="D1581" s="19"/>
      <c r="E1581" s="119" t="str">
        <f>IF(D1581&lt;&gt;"",VLOOKUP(D1581,التكويد!X:Z,2,0),"")</f>
        <v/>
      </c>
      <c r="F1581" s="8"/>
      <c r="G1581" s="19"/>
      <c r="H1581" s="122" t="str">
        <f>IF(G1581&lt;&gt;"",VLOOKUP(G1581,التكويد!D:E,2,0),"")</f>
        <v/>
      </c>
      <c r="I1581" s="9"/>
      <c r="J1581" s="10"/>
      <c r="K1581" s="125">
        <f t="shared" si="30"/>
        <v>0</v>
      </c>
      <c r="L1581" s="2"/>
      <c r="M1581" s="11"/>
      <c r="N1581" s="10"/>
      <c r="O1581" s="12"/>
      <c r="P1581" s="28">
        <f t="shared" si="31"/>
        <v>0</v>
      </c>
    </row>
    <row r="1582" spans="1:16" ht="17.25" thickTop="1" thickBot="1">
      <c r="A1582" s="2"/>
      <c r="B1582" s="130">
        <v>1576</v>
      </c>
      <c r="C1582" s="30"/>
      <c r="D1582" s="19"/>
      <c r="E1582" s="119" t="str">
        <f>IF(D1582&lt;&gt;"",VLOOKUP(D1582,التكويد!X:Z,2,0),"")</f>
        <v/>
      </c>
      <c r="F1582" s="8"/>
      <c r="G1582" s="19"/>
      <c r="H1582" s="122" t="str">
        <f>IF(G1582&lt;&gt;"",VLOOKUP(G1582,التكويد!D:E,2,0),"")</f>
        <v/>
      </c>
      <c r="I1582" s="9"/>
      <c r="J1582" s="10"/>
      <c r="K1582" s="125">
        <f t="shared" si="30"/>
        <v>0</v>
      </c>
      <c r="L1582" s="2"/>
      <c r="M1582" s="11"/>
      <c r="N1582" s="10"/>
      <c r="O1582" s="12"/>
      <c r="P1582" s="28">
        <f t="shared" si="31"/>
        <v>0</v>
      </c>
    </row>
    <row r="1583" spans="1:16" ht="17.25" thickTop="1" thickBot="1">
      <c r="A1583" s="2"/>
      <c r="B1583" s="130">
        <v>1577</v>
      </c>
      <c r="C1583" s="30"/>
      <c r="D1583" s="19"/>
      <c r="E1583" s="119" t="str">
        <f>IF(D1583&lt;&gt;"",VLOOKUP(D1583,التكويد!X:Z,2,0),"")</f>
        <v/>
      </c>
      <c r="F1583" s="8"/>
      <c r="G1583" s="19"/>
      <c r="H1583" s="122" t="str">
        <f>IF(G1583&lt;&gt;"",VLOOKUP(G1583,التكويد!D:E,2,0),"")</f>
        <v/>
      </c>
      <c r="I1583" s="9"/>
      <c r="J1583" s="10"/>
      <c r="K1583" s="125">
        <f t="shared" si="30"/>
        <v>0</v>
      </c>
      <c r="L1583" s="2"/>
      <c r="M1583" s="11"/>
      <c r="N1583" s="10"/>
      <c r="O1583" s="12"/>
      <c r="P1583" s="28">
        <f t="shared" si="31"/>
        <v>0</v>
      </c>
    </row>
    <row r="1584" spans="1:16" ht="17.25" thickTop="1" thickBot="1">
      <c r="A1584" s="2"/>
      <c r="B1584" s="130">
        <v>1578</v>
      </c>
      <c r="C1584" s="30"/>
      <c r="D1584" s="19"/>
      <c r="E1584" s="119" t="str">
        <f>IF(D1584&lt;&gt;"",VLOOKUP(D1584,التكويد!X:Z,2,0),"")</f>
        <v/>
      </c>
      <c r="F1584" s="8"/>
      <c r="G1584" s="19"/>
      <c r="H1584" s="122" t="str">
        <f>IF(G1584&lt;&gt;"",VLOOKUP(G1584,التكويد!D:E,2,0),"")</f>
        <v/>
      </c>
      <c r="I1584" s="9"/>
      <c r="J1584" s="10"/>
      <c r="K1584" s="125">
        <f t="shared" si="30"/>
        <v>0</v>
      </c>
      <c r="L1584" s="2"/>
      <c r="M1584" s="11"/>
      <c r="N1584" s="10"/>
      <c r="O1584" s="12"/>
      <c r="P1584" s="28">
        <f t="shared" si="31"/>
        <v>0</v>
      </c>
    </row>
    <row r="1585" spans="1:16" ht="17.25" thickTop="1" thickBot="1">
      <c r="A1585" s="2"/>
      <c r="B1585" s="130">
        <v>1579</v>
      </c>
      <c r="C1585" s="30"/>
      <c r="D1585" s="19"/>
      <c r="E1585" s="119" t="str">
        <f>IF(D1585&lt;&gt;"",VLOOKUP(D1585,التكويد!X:Z,2,0),"")</f>
        <v/>
      </c>
      <c r="F1585" s="8"/>
      <c r="G1585" s="19"/>
      <c r="H1585" s="122" t="str">
        <f>IF(G1585&lt;&gt;"",VLOOKUP(G1585,التكويد!D:E,2,0),"")</f>
        <v/>
      </c>
      <c r="I1585" s="9"/>
      <c r="J1585" s="10"/>
      <c r="K1585" s="125">
        <f t="shared" si="30"/>
        <v>0</v>
      </c>
      <c r="L1585" s="2"/>
      <c r="M1585" s="11"/>
      <c r="N1585" s="10"/>
      <c r="O1585" s="12"/>
      <c r="P1585" s="28">
        <f t="shared" si="31"/>
        <v>0</v>
      </c>
    </row>
    <row r="1586" spans="1:16" ht="17.25" thickTop="1" thickBot="1">
      <c r="A1586" s="2"/>
      <c r="B1586" s="130">
        <v>1580</v>
      </c>
      <c r="C1586" s="30"/>
      <c r="D1586" s="19"/>
      <c r="E1586" s="119" t="str">
        <f>IF(D1586&lt;&gt;"",VLOOKUP(D1586,التكويد!X:Z,2,0),"")</f>
        <v/>
      </c>
      <c r="F1586" s="8"/>
      <c r="G1586" s="19"/>
      <c r="H1586" s="122" t="str">
        <f>IF(G1586&lt;&gt;"",VLOOKUP(G1586,التكويد!D:E,2,0),"")</f>
        <v/>
      </c>
      <c r="I1586" s="9"/>
      <c r="J1586" s="10"/>
      <c r="K1586" s="125">
        <f t="shared" si="30"/>
        <v>0</v>
      </c>
      <c r="L1586" s="2"/>
      <c r="M1586" s="11"/>
      <c r="N1586" s="10"/>
      <c r="O1586" s="12"/>
      <c r="P1586" s="28">
        <f t="shared" si="31"/>
        <v>0</v>
      </c>
    </row>
    <row r="1587" spans="1:16" ht="17.25" thickTop="1" thickBot="1">
      <c r="A1587" s="2"/>
      <c r="B1587" s="130">
        <v>1581</v>
      </c>
      <c r="C1587" s="30"/>
      <c r="D1587" s="19"/>
      <c r="E1587" s="119" t="str">
        <f>IF(D1587&lt;&gt;"",VLOOKUP(D1587,التكويد!X:Z,2,0),"")</f>
        <v/>
      </c>
      <c r="F1587" s="8"/>
      <c r="G1587" s="19"/>
      <c r="H1587" s="122" t="str">
        <f>IF(G1587&lt;&gt;"",VLOOKUP(G1587,التكويد!D:E,2,0),"")</f>
        <v/>
      </c>
      <c r="I1587" s="9"/>
      <c r="J1587" s="10"/>
      <c r="K1587" s="125">
        <f t="shared" si="30"/>
        <v>0</v>
      </c>
      <c r="L1587" s="2"/>
      <c r="M1587" s="11"/>
      <c r="N1587" s="10"/>
      <c r="O1587" s="12"/>
      <c r="P1587" s="28">
        <f t="shared" si="31"/>
        <v>0</v>
      </c>
    </row>
    <row r="1588" spans="1:16" ht="17.25" thickTop="1" thickBot="1">
      <c r="A1588" s="2"/>
      <c r="B1588" s="130">
        <v>1582</v>
      </c>
      <c r="C1588" s="30"/>
      <c r="D1588" s="19"/>
      <c r="E1588" s="119" t="str">
        <f>IF(D1588&lt;&gt;"",VLOOKUP(D1588,التكويد!X:Z,2,0),"")</f>
        <v/>
      </c>
      <c r="F1588" s="8"/>
      <c r="G1588" s="19"/>
      <c r="H1588" s="122" t="str">
        <f>IF(G1588&lt;&gt;"",VLOOKUP(G1588,التكويد!D:E,2,0),"")</f>
        <v/>
      </c>
      <c r="I1588" s="9"/>
      <c r="J1588" s="10"/>
      <c r="K1588" s="125">
        <f t="shared" si="30"/>
        <v>0</v>
      </c>
      <c r="L1588" s="2"/>
      <c r="M1588" s="11"/>
      <c r="N1588" s="10"/>
      <c r="O1588" s="12"/>
      <c r="P1588" s="28">
        <f t="shared" si="31"/>
        <v>0</v>
      </c>
    </row>
    <row r="1589" spans="1:16" ht="17.25" thickTop="1" thickBot="1">
      <c r="A1589" s="2"/>
      <c r="B1589" s="130">
        <v>1583</v>
      </c>
      <c r="C1589" s="30"/>
      <c r="D1589" s="19"/>
      <c r="E1589" s="119" t="str">
        <f>IF(D1589&lt;&gt;"",VLOOKUP(D1589,التكويد!X:Z,2,0),"")</f>
        <v/>
      </c>
      <c r="F1589" s="8"/>
      <c r="G1589" s="19"/>
      <c r="H1589" s="122" t="str">
        <f>IF(G1589&lt;&gt;"",VLOOKUP(G1589,التكويد!D:E,2,0),"")</f>
        <v/>
      </c>
      <c r="I1589" s="9"/>
      <c r="J1589" s="10"/>
      <c r="K1589" s="125">
        <f t="shared" si="30"/>
        <v>0</v>
      </c>
      <c r="L1589" s="2"/>
      <c r="M1589" s="11"/>
      <c r="N1589" s="10"/>
      <c r="O1589" s="12"/>
      <c r="P1589" s="28">
        <f t="shared" si="31"/>
        <v>0</v>
      </c>
    </row>
    <row r="1590" spans="1:16" ht="17.25" thickTop="1" thickBot="1">
      <c r="A1590" s="2"/>
      <c r="B1590" s="130">
        <v>1584</v>
      </c>
      <c r="C1590" s="30"/>
      <c r="D1590" s="19"/>
      <c r="E1590" s="119" t="str">
        <f>IF(D1590&lt;&gt;"",VLOOKUP(D1590,التكويد!X:Z,2,0),"")</f>
        <v/>
      </c>
      <c r="F1590" s="8"/>
      <c r="G1590" s="19"/>
      <c r="H1590" s="122" t="str">
        <f>IF(G1590&lt;&gt;"",VLOOKUP(G1590,التكويد!D:E,2,0),"")</f>
        <v/>
      </c>
      <c r="I1590" s="9"/>
      <c r="J1590" s="10"/>
      <c r="K1590" s="125">
        <f t="shared" si="30"/>
        <v>0</v>
      </c>
      <c r="L1590" s="2"/>
      <c r="M1590" s="11"/>
      <c r="N1590" s="10"/>
      <c r="O1590" s="12"/>
      <c r="P1590" s="28">
        <f t="shared" si="31"/>
        <v>0</v>
      </c>
    </row>
    <row r="1591" spans="1:16" ht="17.25" thickTop="1" thickBot="1">
      <c r="A1591" s="2"/>
      <c r="B1591" s="130">
        <v>1585</v>
      </c>
      <c r="C1591" s="30"/>
      <c r="D1591" s="19"/>
      <c r="E1591" s="119" t="str">
        <f>IF(D1591&lt;&gt;"",VLOOKUP(D1591,التكويد!X:Z,2,0),"")</f>
        <v/>
      </c>
      <c r="F1591" s="8"/>
      <c r="G1591" s="19"/>
      <c r="H1591" s="122" t="str">
        <f>IF(G1591&lt;&gt;"",VLOOKUP(G1591,التكويد!D:E,2,0),"")</f>
        <v/>
      </c>
      <c r="I1591" s="9"/>
      <c r="J1591" s="10"/>
      <c r="K1591" s="125">
        <f t="shared" si="30"/>
        <v>0</v>
      </c>
      <c r="L1591" s="2"/>
      <c r="M1591" s="11"/>
      <c r="N1591" s="10"/>
      <c r="O1591" s="12"/>
      <c r="P1591" s="28">
        <f t="shared" si="31"/>
        <v>0</v>
      </c>
    </row>
    <row r="1592" spans="1:16" ht="17.25" thickTop="1" thickBot="1">
      <c r="A1592" s="2"/>
      <c r="B1592" s="130">
        <v>1586</v>
      </c>
      <c r="C1592" s="30"/>
      <c r="D1592" s="19"/>
      <c r="E1592" s="119" t="str">
        <f>IF(D1592&lt;&gt;"",VLOOKUP(D1592,التكويد!X:Z,2,0),"")</f>
        <v/>
      </c>
      <c r="F1592" s="8"/>
      <c r="G1592" s="19"/>
      <c r="H1592" s="122" t="str">
        <f>IF(G1592&lt;&gt;"",VLOOKUP(G1592,التكويد!D:E,2,0),"")</f>
        <v/>
      </c>
      <c r="I1592" s="9"/>
      <c r="J1592" s="10"/>
      <c r="K1592" s="125">
        <f t="shared" si="30"/>
        <v>0</v>
      </c>
      <c r="L1592" s="2"/>
      <c r="M1592" s="11"/>
      <c r="N1592" s="10"/>
      <c r="O1592" s="12"/>
      <c r="P1592" s="28">
        <f t="shared" si="31"/>
        <v>0</v>
      </c>
    </row>
    <row r="1593" spans="1:16" ht="17.25" thickTop="1" thickBot="1">
      <c r="A1593" s="2"/>
      <c r="B1593" s="130">
        <v>1587</v>
      </c>
      <c r="C1593" s="30"/>
      <c r="D1593" s="19"/>
      <c r="E1593" s="119" t="str">
        <f>IF(D1593&lt;&gt;"",VLOOKUP(D1593,التكويد!X:Z,2,0),"")</f>
        <v/>
      </c>
      <c r="F1593" s="8"/>
      <c r="G1593" s="19"/>
      <c r="H1593" s="122" t="str">
        <f>IF(G1593&lt;&gt;"",VLOOKUP(G1593,التكويد!D:E,2,0),"")</f>
        <v/>
      </c>
      <c r="I1593" s="9"/>
      <c r="J1593" s="10"/>
      <c r="K1593" s="125">
        <f t="shared" si="30"/>
        <v>0</v>
      </c>
      <c r="L1593" s="2"/>
      <c r="M1593" s="11"/>
      <c r="N1593" s="10"/>
      <c r="O1593" s="12"/>
      <c r="P1593" s="28">
        <f t="shared" si="31"/>
        <v>0</v>
      </c>
    </row>
    <row r="1594" spans="1:16" ht="17.25" thickTop="1" thickBot="1">
      <c r="A1594" s="2"/>
      <c r="B1594" s="130">
        <v>1588</v>
      </c>
      <c r="C1594" s="30"/>
      <c r="D1594" s="19"/>
      <c r="E1594" s="119" t="str">
        <f>IF(D1594&lt;&gt;"",VLOOKUP(D1594,التكويد!X:Z,2,0),"")</f>
        <v/>
      </c>
      <c r="F1594" s="8"/>
      <c r="G1594" s="19"/>
      <c r="H1594" s="122" t="str">
        <f>IF(G1594&lt;&gt;"",VLOOKUP(G1594,التكويد!D:E,2,0),"")</f>
        <v/>
      </c>
      <c r="I1594" s="9"/>
      <c r="J1594" s="10"/>
      <c r="K1594" s="125">
        <f t="shared" si="30"/>
        <v>0</v>
      </c>
      <c r="L1594" s="2"/>
      <c r="M1594" s="11"/>
      <c r="N1594" s="10"/>
      <c r="O1594" s="12"/>
      <c r="P1594" s="28">
        <f t="shared" si="31"/>
        <v>0</v>
      </c>
    </row>
    <row r="1595" spans="1:16" ht="17.25" thickTop="1" thickBot="1">
      <c r="A1595" s="2"/>
      <c r="B1595" s="130">
        <v>1589</v>
      </c>
      <c r="C1595" s="30"/>
      <c r="D1595" s="19"/>
      <c r="E1595" s="119" t="str">
        <f>IF(D1595&lt;&gt;"",VLOOKUP(D1595,التكويد!X:Z,2,0),"")</f>
        <v/>
      </c>
      <c r="F1595" s="8"/>
      <c r="G1595" s="19"/>
      <c r="H1595" s="122" t="str">
        <f>IF(G1595&lt;&gt;"",VLOOKUP(G1595,التكويد!D:E,2,0),"")</f>
        <v/>
      </c>
      <c r="I1595" s="9"/>
      <c r="J1595" s="10"/>
      <c r="K1595" s="125">
        <f t="shared" si="30"/>
        <v>0</v>
      </c>
      <c r="L1595" s="2"/>
      <c r="M1595" s="11"/>
      <c r="N1595" s="10"/>
      <c r="O1595" s="12"/>
      <c r="P1595" s="28">
        <f t="shared" si="31"/>
        <v>0</v>
      </c>
    </row>
    <row r="1596" spans="1:16" ht="17.25" thickTop="1" thickBot="1">
      <c r="A1596" s="2"/>
      <c r="B1596" s="130">
        <v>1590</v>
      </c>
      <c r="C1596" s="30"/>
      <c r="D1596" s="19"/>
      <c r="E1596" s="119" t="str">
        <f>IF(D1596&lt;&gt;"",VLOOKUP(D1596,التكويد!X:Z,2,0),"")</f>
        <v/>
      </c>
      <c r="F1596" s="8"/>
      <c r="G1596" s="19"/>
      <c r="H1596" s="122" t="str">
        <f>IF(G1596&lt;&gt;"",VLOOKUP(G1596,التكويد!D:E,2,0),"")</f>
        <v/>
      </c>
      <c r="I1596" s="9"/>
      <c r="J1596" s="10"/>
      <c r="K1596" s="125">
        <f t="shared" si="30"/>
        <v>0</v>
      </c>
      <c r="L1596" s="2"/>
      <c r="M1596" s="11"/>
      <c r="N1596" s="10"/>
      <c r="O1596" s="12"/>
      <c r="P1596" s="28">
        <f t="shared" si="31"/>
        <v>0</v>
      </c>
    </row>
    <row r="1597" spans="1:16" ht="17.25" thickTop="1" thickBot="1">
      <c r="A1597" s="2"/>
      <c r="B1597" s="130">
        <v>1591</v>
      </c>
      <c r="C1597" s="30"/>
      <c r="D1597" s="19"/>
      <c r="E1597" s="119" t="str">
        <f>IF(D1597&lt;&gt;"",VLOOKUP(D1597,التكويد!X:Z,2,0),"")</f>
        <v/>
      </c>
      <c r="F1597" s="8"/>
      <c r="G1597" s="19"/>
      <c r="H1597" s="122" t="str">
        <f>IF(G1597&lt;&gt;"",VLOOKUP(G1597,التكويد!D:E,2,0),"")</f>
        <v/>
      </c>
      <c r="I1597" s="9"/>
      <c r="J1597" s="10"/>
      <c r="K1597" s="125">
        <f t="shared" si="30"/>
        <v>0</v>
      </c>
      <c r="L1597" s="2"/>
      <c r="M1597" s="11"/>
      <c r="N1597" s="10"/>
      <c r="O1597" s="12"/>
      <c r="P1597" s="28">
        <f t="shared" si="31"/>
        <v>0</v>
      </c>
    </row>
    <row r="1598" spans="1:16" ht="17.25" thickTop="1" thickBot="1">
      <c r="A1598" s="2"/>
      <c r="B1598" s="130">
        <v>1592</v>
      </c>
      <c r="C1598" s="30"/>
      <c r="D1598" s="19"/>
      <c r="E1598" s="119" t="str">
        <f>IF(D1598&lt;&gt;"",VLOOKUP(D1598,التكويد!X:Z,2,0),"")</f>
        <v/>
      </c>
      <c r="F1598" s="8"/>
      <c r="G1598" s="19"/>
      <c r="H1598" s="122" t="str">
        <f>IF(G1598&lt;&gt;"",VLOOKUP(G1598,التكويد!D:E,2,0),"")</f>
        <v/>
      </c>
      <c r="I1598" s="9"/>
      <c r="J1598" s="10"/>
      <c r="K1598" s="125">
        <f t="shared" si="30"/>
        <v>0</v>
      </c>
      <c r="L1598" s="2"/>
      <c r="M1598" s="11"/>
      <c r="N1598" s="10"/>
      <c r="O1598" s="12"/>
      <c r="P1598" s="28">
        <f t="shared" si="31"/>
        <v>0</v>
      </c>
    </row>
    <row r="1599" spans="1:16" ht="17.25" thickTop="1" thickBot="1">
      <c r="A1599" s="2"/>
      <c r="B1599" s="130">
        <v>1593</v>
      </c>
      <c r="C1599" s="30"/>
      <c r="D1599" s="19"/>
      <c r="E1599" s="119" t="str">
        <f>IF(D1599&lt;&gt;"",VLOOKUP(D1599,التكويد!X:Z,2,0),"")</f>
        <v/>
      </c>
      <c r="F1599" s="8"/>
      <c r="G1599" s="19"/>
      <c r="H1599" s="122" t="str">
        <f>IF(G1599&lt;&gt;"",VLOOKUP(G1599,التكويد!D:E,2,0),"")</f>
        <v/>
      </c>
      <c r="I1599" s="9"/>
      <c r="J1599" s="10"/>
      <c r="K1599" s="125">
        <f t="shared" si="30"/>
        <v>0</v>
      </c>
      <c r="L1599" s="2"/>
      <c r="M1599" s="11"/>
      <c r="N1599" s="10"/>
      <c r="O1599" s="12"/>
      <c r="P1599" s="28">
        <f t="shared" si="31"/>
        <v>0</v>
      </c>
    </row>
    <row r="1600" spans="1:16" ht="17.25" thickTop="1" thickBot="1">
      <c r="A1600" s="2"/>
      <c r="B1600" s="130">
        <v>1594</v>
      </c>
      <c r="C1600" s="30"/>
      <c r="D1600" s="19"/>
      <c r="E1600" s="119" t="str">
        <f>IF(D1600&lt;&gt;"",VLOOKUP(D1600,التكويد!X:Z,2,0),"")</f>
        <v/>
      </c>
      <c r="F1600" s="8"/>
      <c r="G1600" s="19"/>
      <c r="H1600" s="122" t="str">
        <f>IF(G1600&lt;&gt;"",VLOOKUP(G1600,التكويد!D:E,2,0),"")</f>
        <v/>
      </c>
      <c r="I1600" s="9"/>
      <c r="J1600" s="10"/>
      <c r="K1600" s="125">
        <f t="shared" si="30"/>
        <v>0</v>
      </c>
      <c r="L1600" s="2"/>
      <c r="M1600" s="11"/>
      <c r="N1600" s="10"/>
      <c r="O1600" s="12"/>
      <c r="P1600" s="28">
        <f t="shared" si="31"/>
        <v>0</v>
      </c>
    </row>
    <row r="1601" spans="1:16" ht="17.25" thickTop="1" thickBot="1">
      <c r="A1601" s="2"/>
      <c r="B1601" s="130">
        <v>1595</v>
      </c>
      <c r="C1601" s="30"/>
      <c r="D1601" s="19"/>
      <c r="E1601" s="119" t="str">
        <f>IF(D1601&lt;&gt;"",VLOOKUP(D1601,التكويد!X:Z,2,0),"")</f>
        <v/>
      </c>
      <c r="F1601" s="8"/>
      <c r="G1601" s="19"/>
      <c r="H1601" s="122" t="str">
        <f>IF(G1601&lt;&gt;"",VLOOKUP(G1601,التكويد!D:E,2,0),"")</f>
        <v/>
      </c>
      <c r="I1601" s="9"/>
      <c r="J1601" s="10"/>
      <c r="K1601" s="125">
        <f t="shared" si="30"/>
        <v>0</v>
      </c>
      <c r="L1601" s="2"/>
      <c r="M1601" s="11"/>
      <c r="N1601" s="10"/>
      <c r="O1601" s="12"/>
      <c r="P1601" s="28">
        <f t="shared" si="31"/>
        <v>0</v>
      </c>
    </row>
    <row r="1602" spans="1:16" ht="17.25" thickTop="1" thickBot="1">
      <c r="A1602" s="2"/>
      <c r="B1602" s="130">
        <v>1596</v>
      </c>
      <c r="C1602" s="30"/>
      <c r="D1602" s="19"/>
      <c r="E1602" s="119" t="str">
        <f>IF(D1602&lt;&gt;"",VLOOKUP(D1602,التكويد!X:Z,2,0),"")</f>
        <v/>
      </c>
      <c r="F1602" s="8"/>
      <c r="G1602" s="19"/>
      <c r="H1602" s="122" t="str">
        <f>IF(G1602&lt;&gt;"",VLOOKUP(G1602,التكويد!D:E,2,0),"")</f>
        <v/>
      </c>
      <c r="I1602" s="9"/>
      <c r="J1602" s="10"/>
      <c r="K1602" s="125">
        <f t="shared" si="30"/>
        <v>0</v>
      </c>
      <c r="L1602" s="2"/>
      <c r="M1602" s="11"/>
      <c r="N1602" s="10"/>
      <c r="O1602" s="12"/>
      <c r="P1602" s="28">
        <f t="shared" si="31"/>
        <v>0</v>
      </c>
    </row>
    <row r="1603" spans="1:16" ht="17.25" thickTop="1" thickBot="1">
      <c r="A1603" s="2"/>
      <c r="B1603" s="130">
        <v>1597</v>
      </c>
      <c r="C1603" s="30"/>
      <c r="D1603" s="19"/>
      <c r="E1603" s="119" t="str">
        <f>IF(D1603&lt;&gt;"",VLOOKUP(D1603,التكويد!X:Z,2,0),"")</f>
        <v/>
      </c>
      <c r="F1603" s="8"/>
      <c r="G1603" s="19"/>
      <c r="H1603" s="122" t="str">
        <f>IF(G1603&lt;&gt;"",VLOOKUP(G1603,التكويد!D:E,2,0),"")</f>
        <v/>
      </c>
      <c r="I1603" s="9"/>
      <c r="J1603" s="10"/>
      <c r="K1603" s="125">
        <f t="shared" si="30"/>
        <v>0</v>
      </c>
      <c r="L1603" s="2"/>
      <c r="M1603" s="11"/>
      <c r="N1603" s="10"/>
      <c r="O1603" s="12"/>
      <c r="P1603" s="28">
        <f t="shared" si="31"/>
        <v>0</v>
      </c>
    </row>
    <row r="1604" spans="1:16" ht="17.25" thickTop="1" thickBot="1">
      <c r="A1604" s="2"/>
      <c r="B1604" s="130">
        <v>1598</v>
      </c>
      <c r="C1604" s="30"/>
      <c r="D1604" s="19"/>
      <c r="E1604" s="119" t="str">
        <f>IF(D1604&lt;&gt;"",VLOOKUP(D1604,التكويد!X:Z,2,0),"")</f>
        <v/>
      </c>
      <c r="F1604" s="8"/>
      <c r="G1604" s="19"/>
      <c r="H1604" s="122" t="str">
        <f>IF(G1604&lt;&gt;"",VLOOKUP(G1604,التكويد!D:E,2,0),"")</f>
        <v/>
      </c>
      <c r="I1604" s="9"/>
      <c r="J1604" s="10"/>
      <c r="K1604" s="125">
        <f t="shared" si="30"/>
        <v>0</v>
      </c>
      <c r="L1604" s="2"/>
      <c r="M1604" s="11"/>
      <c r="N1604" s="10"/>
      <c r="O1604" s="12"/>
      <c r="P1604" s="28">
        <f t="shared" si="31"/>
        <v>0</v>
      </c>
    </row>
    <row r="1605" spans="1:16" ht="17.25" thickTop="1" thickBot="1">
      <c r="A1605" s="2"/>
      <c r="B1605" s="130">
        <v>1599</v>
      </c>
      <c r="C1605" s="30"/>
      <c r="D1605" s="19"/>
      <c r="E1605" s="119" t="str">
        <f>IF(D1605&lt;&gt;"",VLOOKUP(D1605,التكويد!X:Z,2,0),"")</f>
        <v/>
      </c>
      <c r="F1605" s="8"/>
      <c r="G1605" s="19"/>
      <c r="H1605" s="122" t="str">
        <f>IF(G1605&lt;&gt;"",VLOOKUP(G1605,التكويد!D:E,2,0),"")</f>
        <v/>
      </c>
      <c r="I1605" s="9"/>
      <c r="J1605" s="10"/>
      <c r="K1605" s="125">
        <f t="shared" si="30"/>
        <v>0</v>
      </c>
      <c r="L1605" s="2"/>
      <c r="M1605" s="11"/>
      <c r="N1605" s="10"/>
      <c r="O1605" s="12"/>
      <c r="P1605" s="28">
        <f t="shared" si="31"/>
        <v>0</v>
      </c>
    </row>
    <row r="1606" spans="1:16" ht="17.25" thickTop="1" thickBot="1">
      <c r="A1606" s="2"/>
      <c r="B1606" s="130">
        <v>1600</v>
      </c>
      <c r="C1606" s="30"/>
      <c r="D1606" s="19"/>
      <c r="E1606" s="119" t="str">
        <f>IF(D1606&lt;&gt;"",VLOOKUP(D1606,التكويد!X:Z,2,0),"")</f>
        <v/>
      </c>
      <c r="F1606" s="8"/>
      <c r="G1606" s="19"/>
      <c r="H1606" s="122" t="str">
        <f>IF(G1606&lt;&gt;"",VLOOKUP(G1606,التكويد!D:E,2,0),"")</f>
        <v/>
      </c>
      <c r="I1606" s="9"/>
      <c r="J1606" s="10"/>
      <c r="K1606" s="125">
        <f t="shared" si="30"/>
        <v>0</v>
      </c>
      <c r="L1606" s="2"/>
      <c r="M1606" s="11"/>
      <c r="N1606" s="10"/>
      <c r="O1606" s="12"/>
      <c r="P1606" s="28">
        <f t="shared" si="31"/>
        <v>0</v>
      </c>
    </row>
    <row r="1607" spans="1:16" ht="17.25" thickTop="1" thickBot="1">
      <c r="A1607" s="2"/>
      <c r="B1607" s="130">
        <v>1601</v>
      </c>
      <c r="C1607" s="30"/>
      <c r="D1607" s="19"/>
      <c r="E1607" s="119" t="str">
        <f>IF(D1607&lt;&gt;"",VLOOKUP(D1607,التكويد!X:Z,2,0),"")</f>
        <v/>
      </c>
      <c r="F1607" s="8"/>
      <c r="G1607" s="19"/>
      <c r="H1607" s="122" t="str">
        <f>IF(G1607&lt;&gt;"",VLOOKUP(G1607,التكويد!D:E,2,0),"")</f>
        <v/>
      </c>
      <c r="I1607" s="9"/>
      <c r="J1607" s="10"/>
      <c r="K1607" s="125">
        <f t="shared" ref="K1607:K1655" si="32">I1607*J1607</f>
        <v>0</v>
      </c>
      <c r="L1607" s="2"/>
      <c r="M1607" s="11"/>
      <c r="N1607" s="10"/>
      <c r="O1607" s="12"/>
      <c r="P1607" s="28">
        <f t="shared" ref="P1607:P1655" si="33">IF((M1607+N1607+O1607)&lt;&gt;K1607,1,0)</f>
        <v>0</v>
      </c>
    </row>
    <row r="1608" spans="1:16" ht="17.25" thickTop="1" thickBot="1">
      <c r="A1608" s="2"/>
      <c r="B1608" s="130">
        <v>1602</v>
      </c>
      <c r="C1608" s="30"/>
      <c r="D1608" s="19"/>
      <c r="E1608" s="119" t="str">
        <f>IF(D1608&lt;&gt;"",VLOOKUP(D1608,التكويد!X:Z,2,0),"")</f>
        <v/>
      </c>
      <c r="F1608" s="8"/>
      <c r="G1608" s="19"/>
      <c r="H1608" s="122" t="str">
        <f>IF(G1608&lt;&gt;"",VLOOKUP(G1608,التكويد!D:E,2,0),"")</f>
        <v/>
      </c>
      <c r="I1608" s="9"/>
      <c r="J1608" s="10"/>
      <c r="K1608" s="125">
        <f t="shared" si="32"/>
        <v>0</v>
      </c>
      <c r="L1608" s="2"/>
      <c r="M1608" s="11"/>
      <c r="N1608" s="10"/>
      <c r="O1608" s="12"/>
      <c r="P1608" s="28">
        <f t="shared" si="33"/>
        <v>0</v>
      </c>
    </row>
    <row r="1609" spans="1:16" ht="17.25" thickTop="1" thickBot="1">
      <c r="A1609" s="2"/>
      <c r="B1609" s="130">
        <v>1603</v>
      </c>
      <c r="C1609" s="30"/>
      <c r="D1609" s="19"/>
      <c r="E1609" s="119" t="str">
        <f>IF(D1609&lt;&gt;"",VLOOKUP(D1609,التكويد!X:Z,2,0),"")</f>
        <v/>
      </c>
      <c r="F1609" s="8"/>
      <c r="G1609" s="19"/>
      <c r="H1609" s="122" t="str">
        <f>IF(G1609&lt;&gt;"",VLOOKUP(G1609,التكويد!D:E,2,0),"")</f>
        <v/>
      </c>
      <c r="I1609" s="9"/>
      <c r="J1609" s="10"/>
      <c r="K1609" s="125">
        <f t="shared" si="32"/>
        <v>0</v>
      </c>
      <c r="L1609" s="2"/>
      <c r="M1609" s="11"/>
      <c r="N1609" s="10"/>
      <c r="O1609" s="12"/>
      <c r="P1609" s="28">
        <f t="shared" si="33"/>
        <v>0</v>
      </c>
    </row>
    <row r="1610" spans="1:16" ht="17.25" thickTop="1" thickBot="1">
      <c r="A1610" s="2"/>
      <c r="B1610" s="130">
        <v>1604</v>
      </c>
      <c r="C1610" s="30"/>
      <c r="D1610" s="19"/>
      <c r="E1610" s="119" t="str">
        <f>IF(D1610&lt;&gt;"",VLOOKUP(D1610,التكويد!X:Z,2,0),"")</f>
        <v/>
      </c>
      <c r="F1610" s="8"/>
      <c r="G1610" s="19"/>
      <c r="H1610" s="122" t="str">
        <f>IF(G1610&lt;&gt;"",VLOOKUP(G1610,التكويد!D:E,2,0),"")</f>
        <v/>
      </c>
      <c r="I1610" s="9"/>
      <c r="J1610" s="10"/>
      <c r="K1610" s="125">
        <f t="shared" si="32"/>
        <v>0</v>
      </c>
      <c r="L1610" s="2"/>
      <c r="M1610" s="11"/>
      <c r="N1610" s="10"/>
      <c r="O1610" s="12"/>
      <c r="P1610" s="28">
        <f t="shared" si="33"/>
        <v>0</v>
      </c>
    </row>
    <row r="1611" spans="1:16" ht="17.25" thickTop="1" thickBot="1">
      <c r="A1611" s="2"/>
      <c r="B1611" s="130">
        <v>1605</v>
      </c>
      <c r="C1611" s="30"/>
      <c r="D1611" s="19"/>
      <c r="E1611" s="119" t="str">
        <f>IF(D1611&lt;&gt;"",VLOOKUP(D1611,التكويد!X:Z,2,0),"")</f>
        <v/>
      </c>
      <c r="F1611" s="8"/>
      <c r="G1611" s="19"/>
      <c r="H1611" s="122" t="str">
        <f>IF(G1611&lt;&gt;"",VLOOKUP(G1611,التكويد!D:E,2,0),"")</f>
        <v/>
      </c>
      <c r="I1611" s="9"/>
      <c r="J1611" s="10"/>
      <c r="K1611" s="125">
        <f t="shared" si="32"/>
        <v>0</v>
      </c>
      <c r="L1611" s="2"/>
      <c r="M1611" s="11"/>
      <c r="N1611" s="10"/>
      <c r="O1611" s="12"/>
      <c r="P1611" s="28">
        <f t="shared" si="33"/>
        <v>0</v>
      </c>
    </row>
    <row r="1612" spans="1:16" ht="17.25" thickTop="1" thickBot="1">
      <c r="A1612" s="2"/>
      <c r="B1612" s="130">
        <v>1606</v>
      </c>
      <c r="C1612" s="30"/>
      <c r="D1612" s="19"/>
      <c r="E1612" s="119" t="str">
        <f>IF(D1612&lt;&gt;"",VLOOKUP(D1612,التكويد!X:Z,2,0),"")</f>
        <v/>
      </c>
      <c r="F1612" s="8"/>
      <c r="G1612" s="19"/>
      <c r="H1612" s="122" t="str">
        <f>IF(G1612&lt;&gt;"",VLOOKUP(G1612,التكويد!D:E,2,0),"")</f>
        <v/>
      </c>
      <c r="I1612" s="9"/>
      <c r="J1612" s="10"/>
      <c r="K1612" s="125">
        <f t="shared" si="32"/>
        <v>0</v>
      </c>
      <c r="L1612" s="2"/>
      <c r="M1612" s="11"/>
      <c r="N1612" s="10"/>
      <c r="O1612" s="12"/>
      <c r="P1612" s="28">
        <f t="shared" si="33"/>
        <v>0</v>
      </c>
    </row>
    <row r="1613" spans="1:16" ht="17.25" thickTop="1" thickBot="1">
      <c r="A1613" s="2"/>
      <c r="B1613" s="130">
        <v>1607</v>
      </c>
      <c r="C1613" s="30"/>
      <c r="D1613" s="19"/>
      <c r="E1613" s="119" t="str">
        <f>IF(D1613&lt;&gt;"",VLOOKUP(D1613,التكويد!X:Z,2,0),"")</f>
        <v/>
      </c>
      <c r="F1613" s="8"/>
      <c r="G1613" s="19"/>
      <c r="H1613" s="122" t="str">
        <f>IF(G1613&lt;&gt;"",VLOOKUP(G1613,التكويد!D:E,2,0),"")</f>
        <v/>
      </c>
      <c r="I1613" s="9"/>
      <c r="J1613" s="10"/>
      <c r="K1613" s="125">
        <f t="shared" si="32"/>
        <v>0</v>
      </c>
      <c r="L1613" s="2"/>
      <c r="M1613" s="11"/>
      <c r="N1613" s="10"/>
      <c r="O1613" s="12"/>
      <c r="P1613" s="28">
        <f t="shared" si="33"/>
        <v>0</v>
      </c>
    </row>
    <row r="1614" spans="1:16" ht="17.25" thickTop="1" thickBot="1">
      <c r="A1614" s="2"/>
      <c r="B1614" s="130">
        <v>1608</v>
      </c>
      <c r="C1614" s="30"/>
      <c r="D1614" s="19"/>
      <c r="E1614" s="119" t="str">
        <f>IF(D1614&lt;&gt;"",VLOOKUP(D1614,التكويد!X:Z,2,0),"")</f>
        <v/>
      </c>
      <c r="F1614" s="8"/>
      <c r="G1614" s="19"/>
      <c r="H1614" s="122" t="str">
        <f>IF(G1614&lt;&gt;"",VLOOKUP(G1614,التكويد!D:E,2,0),"")</f>
        <v/>
      </c>
      <c r="I1614" s="9"/>
      <c r="J1614" s="10"/>
      <c r="K1614" s="125">
        <f t="shared" si="32"/>
        <v>0</v>
      </c>
      <c r="L1614" s="2"/>
      <c r="M1614" s="11"/>
      <c r="N1614" s="10"/>
      <c r="O1614" s="12"/>
      <c r="P1614" s="28">
        <f t="shared" si="33"/>
        <v>0</v>
      </c>
    </row>
    <row r="1615" spans="1:16" ht="17.25" thickTop="1" thickBot="1">
      <c r="A1615" s="2"/>
      <c r="B1615" s="130">
        <v>1609</v>
      </c>
      <c r="C1615" s="30"/>
      <c r="D1615" s="19"/>
      <c r="E1615" s="119" t="str">
        <f>IF(D1615&lt;&gt;"",VLOOKUP(D1615,التكويد!X:Z,2,0),"")</f>
        <v/>
      </c>
      <c r="F1615" s="8"/>
      <c r="G1615" s="19"/>
      <c r="H1615" s="122" t="str">
        <f>IF(G1615&lt;&gt;"",VLOOKUP(G1615,التكويد!D:E,2,0),"")</f>
        <v/>
      </c>
      <c r="I1615" s="9"/>
      <c r="J1615" s="10"/>
      <c r="K1615" s="125">
        <f t="shared" si="32"/>
        <v>0</v>
      </c>
      <c r="L1615" s="2"/>
      <c r="M1615" s="11"/>
      <c r="N1615" s="10"/>
      <c r="O1615" s="12"/>
      <c r="P1615" s="28">
        <f t="shared" si="33"/>
        <v>0</v>
      </c>
    </row>
    <row r="1616" spans="1:16" ht="17.25" thickTop="1" thickBot="1">
      <c r="A1616" s="2"/>
      <c r="B1616" s="130">
        <v>1610</v>
      </c>
      <c r="C1616" s="30"/>
      <c r="D1616" s="19"/>
      <c r="E1616" s="119" t="str">
        <f>IF(D1616&lt;&gt;"",VLOOKUP(D1616,التكويد!X:Z,2,0),"")</f>
        <v/>
      </c>
      <c r="F1616" s="8"/>
      <c r="G1616" s="19"/>
      <c r="H1616" s="122" t="str">
        <f>IF(G1616&lt;&gt;"",VLOOKUP(G1616,التكويد!D:E,2,0),"")</f>
        <v/>
      </c>
      <c r="I1616" s="9"/>
      <c r="J1616" s="10"/>
      <c r="K1616" s="125">
        <f t="shared" si="32"/>
        <v>0</v>
      </c>
      <c r="L1616" s="2"/>
      <c r="M1616" s="11"/>
      <c r="N1616" s="10"/>
      <c r="O1616" s="12"/>
      <c r="P1616" s="28">
        <f t="shared" si="33"/>
        <v>0</v>
      </c>
    </row>
    <row r="1617" spans="1:16" ht="17.25" thickTop="1" thickBot="1">
      <c r="A1617" s="2"/>
      <c r="B1617" s="130">
        <v>1611</v>
      </c>
      <c r="C1617" s="30"/>
      <c r="D1617" s="19"/>
      <c r="E1617" s="119" t="str">
        <f>IF(D1617&lt;&gt;"",VLOOKUP(D1617,التكويد!X:Z,2,0),"")</f>
        <v/>
      </c>
      <c r="F1617" s="8"/>
      <c r="G1617" s="19"/>
      <c r="H1617" s="122" t="str">
        <f>IF(G1617&lt;&gt;"",VLOOKUP(G1617,التكويد!D:E,2,0),"")</f>
        <v/>
      </c>
      <c r="I1617" s="9"/>
      <c r="J1617" s="10"/>
      <c r="K1617" s="125">
        <f t="shared" si="32"/>
        <v>0</v>
      </c>
      <c r="L1617" s="2"/>
      <c r="M1617" s="11"/>
      <c r="N1617" s="10"/>
      <c r="O1617" s="12"/>
      <c r="P1617" s="28">
        <f t="shared" si="33"/>
        <v>0</v>
      </c>
    </row>
    <row r="1618" spans="1:16" ht="17.25" thickTop="1" thickBot="1">
      <c r="A1618" s="2"/>
      <c r="B1618" s="130">
        <v>1612</v>
      </c>
      <c r="C1618" s="30"/>
      <c r="D1618" s="19"/>
      <c r="E1618" s="119" t="str">
        <f>IF(D1618&lt;&gt;"",VLOOKUP(D1618,التكويد!X:Z,2,0),"")</f>
        <v/>
      </c>
      <c r="F1618" s="8"/>
      <c r="G1618" s="19"/>
      <c r="H1618" s="122" t="str">
        <f>IF(G1618&lt;&gt;"",VLOOKUP(G1618,التكويد!D:E,2,0),"")</f>
        <v/>
      </c>
      <c r="I1618" s="9"/>
      <c r="J1618" s="10"/>
      <c r="K1618" s="125">
        <f t="shared" si="32"/>
        <v>0</v>
      </c>
      <c r="L1618" s="2"/>
      <c r="M1618" s="11"/>
      <c r="N1618" s="10"/>
      <c r="O1618" s="12"/>
      <c r="P1618" s="28">
        <f t="shared" si="33"/>
        <v>0</v>
      </c>
    </row>
    <row r="1619" spans="1:16" ht="17.25" thickTop="1" thickBot="1">
      <c r="A1619" s="2"/>
      <c r="B1619" s="130">
        <v>1613</v>
      </c>
      <c r="C1619" s="30"/>
      <c r="D1619" s="19"/>
      <c r="E1619" s="119" t="str">
        <f>IF(D1619&lt;&gt;"",VLOOKUP(D1619,التكويد!X:Z,2,0),"")</f>
        <v/>
      </c>
      <c r="F1619" s="8"/>
      <c r="G1619" s="19"/>
      <c r="H1619" s="122" t="str">
        <f>IF(G1619&lt;&gt;"",VLOOKUP(G1619,التكويد!D:E,2,0),"")</f>
        <v/>
      </c>
      <c r="I1619" s="9"/>
      <c r="J1619" s="10"/>
      <c r="K1619" s="125">
        <f t="shared" si="32"/>
        <v>0</v>
      </c>
      <c r="L1619" s="2"/>
      <c r="M1619" s="11"/>
      <c r="N1619" s="10"/>
      <c r="O1619" s="12"/>
      <c r="P1619" s="28">
        <f t="shared" si="33"/>
        <v>0</v>
      </c>
    </row>
    <row r="1620" spans="1:16" ht="17.25" thickTop="1" thickBot="1">
      <c r="A1620" s="2"/>
      <c r="B1620" s="130">
        <v>1614</v>
      </c>
      <c r="C1620" s="30"/>
      <c r="D1620" s="19"/>
      <c r="E1620" s="119" t="str">
        <f>IF(D1620&lt;&gt;"",VLOOKUP(D1620,التكويد!X:Z,2,0),"")</f>
        <v/>
      </c>
      <c r="F1620" s="8"/>
      <c r="G1620" s="19"/>
      <c r="H1620" s="122" t="str">
        <f>IF(G1620&lt;&gt;"",VLOOKUP(G1620,التكويد!D:E,2,0),"")</f>
        <v/>
      </c>
      <c r="I1620" s="9"/>
      <c r="J1620" s="10"/>
      <c r="K1620" s="125">
        <f t="shared" si="32"/>
        <v>0</v>
      </c>
      <c r="L1620" s="2"/>
      <c r="M1620" s="11"/>
      <c r="N1620" s="10"/>
      <c r="O1620" s="12"/>
      <c r="P1620" s="28">
        <f t="shared" si="33"/>
        <v>0</v>
      </c>
    </row>
    <row r="1621" spans="1:16" ht="17.25" thickTop="1" thickBot="1">
      <c r="A1621" s="2"/>
      <c r="B1621" s="130">
        <v>1615</v>
      </c>
      <c r="C1621" s="30"/>
      <c r="D1621" s="19"/>
      <c r="E1621" s="119" t="str">
        <f>IF(D1621&lt;&gt;"",VLOOKUP(D1621,التكويد!X:Z,2,0),"")</f>
        <v/>
      </c>
      <c r="F1621" s="8"/>
      <c r="G1621" s="19"/>
      <c r="H1621" s="122" t="str">
        <f>IF(G1621&lt;&gt;"",VLOOKUP(G1621,التكويد!D:E,2,0),"")</f>
        <v/>
      </c>
      <c r="I1621" s="9"/>
      <c r="J1621" s="10"/>
      <c r="K1621" s="125">
        <f t="shared" si="32"/>
        <v>0</v>
      </c>
      <c r="L1621" s="2"/>
      <c r="M1621" s="11"/>
      <c r="N1621" s="10"/>
      <c r="O1621" s="12"/>
      <c r="P1621" s="28">
        <f t="shared" si="33"/>
        <v>0</v>
      </c>
    </row>
    <row r="1622" spans="1:16" ht="17.25" thickTop="1" thickBot="1">
      <c r="A1622" s="2"/>
      <c r="B1622" s="130">
        <v>1616</v>
      </c>
      <c r="C1622" s="30"/>
      <c r="D1622" s="19"/>
      <c r="E1622" s="119" t="str">
        <f>IF(D1622&lt;&gt;"",VLOOKUP(D1622,التكويد!X:Z,2,0),"")</f>
        <v/>
      </c>
      <c r="F1622" s="8"/>
      <c r="G1622" s="19"/>
      <c r="H1622" s="122" t="str">
        <f>IF(G1622&lt;&gt;"",VLOOKUP(G1622,التكويد!D:E,2,0),"")</f>
        <v/>
      </c>
      <c r="I1622" s="9"/>
      <c r="J1622" s="10"/>
      <c r="K1622" s="125">
        <f t="shared" si="32"/>
        <v>0</v>
      </c>
      <c r="L1622" s="2"/>
      <c r="M1622" s="11"/>
      <c r="N1622" s="10"/>
      <c r="O1622" s="12"/>
      <c r="P1622" s="28">
        <f t="shared" si="33"/>
        <v>0</v>
      </c>
    </row>
    <row r="1623" spans="1:16" ht="17.25" thickTop="1" thickBot="1">
      <c r="A1623" s="2"/>
      <c r="B1623" s="130">
        <v>1617</v>
      </c>
      <c r="C1623" s="30"/>
      <c r="D1623" s="19"/>
      <c r="E1623" s="119" t="str">
        <f>IF(D1623&lt;&gt;"",VLOOKUP(D1623,التكويد!X:Z,2,0),"")</f>
        <v/>
      </c>
      <c r="F1623" s="8"/>
      <c r="G1623" s="19"/>
      <c r="H1623" s="122" t="str">
        <f>IF(G1623&lt;&gt;"",VLOOKUP(G1623,التكويد!D:E,2,0),"")</f>
        <v/>
      </c>
      <c r="I1623" s="9"/>
      <c r="J1623" s="10"/>
      <c r="K1623" s="125">
        <f t="shared" si="32"/>
        <v>0</v>
      </c>
      <c r="L1623" s="2"/>
      <c r="M1623" s="11"/>
      <c r="N1623" s="10"/>
      <c r="O1623" s="12"/>
      <c r="P1623" s="28">
        <f t="shared" si="33"/>
        <v>0</v>
      </c>
    </row>
    <row r="1624" spans="1:16" ht="17.25" thickTop="1" thickBot="1">
      <c r="A1624" s="2"/>
      <c r="B1624" s="130">
        <v>1618</v>
      </c>
      <c r="C1624" s="30"/>
      <c r="D1624" s="19"/>
      <c r="E1624" s="119" t="str">
        <f>IF(D1624&lt;&gt;"",VLOOKUP(D1624,التكويد!X:Z,2,0),"")</f>
        <v/>
      </c>
      <c r="F1624" s="8"/>
      <c r="G1624" s="19"/>
      <c r="H1624" s="122" t="str">
        <f>IF(G1624&lt;&gt;"",VLOOKUP(G1624,التكويد!D:E,2,0),"")</f>
        <v/>
      </c>
      <c r="I1624" s="9"/>
      <c r="J1624" s="10"/>
      <c r="K1624" s="125">
        <f t="shared" si="32"/>
        <v>0</v>
      </c>
      <c r="L1624" s="2"/>
      <c r="M1624" s="11"/>
      <c r="N1624" s="10"/>
      <c r="O1624" s="12"/>
      <c r="P1624" s="28">
        <f t="shared" si="33"/>
        <v>0</v>
      </c>
    </row>
    <row r="1625" spans="1:16" ht="17.25" thickTop="1" thickBot="1">
      <c r="A1625" s="2"/>
      <c r="B1625" s="130">
        <v>1619</v>
      </c>
      <c r="C1625" s="30"/>
      <c r="D1625" s="19"/>
      <c r="E1625" s="119" t="str">
        <f>IF(D1625&lt;&gt;"",VLOOKUP(D1625,التكويد!X:Z,2,0),"")</f>
        <v/>
      </c>
      <c r="F1625" s="8"/>
      <c r="G1625" s="19"/>
      <c r="H1625" s="122" t="str">
        <f>IF(G1625&lt;&gt;"",VLOOKUP(G1625,التكويد!D:E,2,0),"")</f>
        <v/>
      </c>
      <c r="I1625" s="9"/>
      <c r="J1625" s="10"/>
      <c r="K1625" s="125">
        <f t="shared" si="32"/>
        <v>0</v>
      </c>
      <c r="L1625" s="2"/>
      <c r="M1625" s="11"/>
      <c r="N1625" s="10"/>
      <c r="O1625" s="12"/>
      <c r="P1625" s="28">
        <f t="shared" si="33"/>
        <v>0</v>
      </c>
    </row>
    <row r="1626" spans="1:16" ht="17.25" thickTop="1" thickBot="1">
      <c r="A1626" s="2"/>
      <c r="B1626" s="130">
        <v>1620</v>
      </c>
      <c r="C1626" s="30"/>
      <c r="D1626" s="19"/>
      <c r="E1626" s="119" t="str">
        <f>IF(D1626&lt;&gt;"",VLOOKUP(D1626,التكويد!X:Z,2,0),"")</f>
        <v/>
      </c>
      <c r="F1626" s="8"/>
      <c r="G1626" s="19"/>
      <c r="H1626" s="122" t="str">
        <f>IF(G1626&lt;&gt;"",VLOOKUP(G1626,التكويد!D:E,2,0),"")</f>
        <v/>
      </c>
      <c r="I1626" s="9"/>
      <c r="J1626" s="10"/>
      <c r="K1626" s="125">
        <f t="shared" si="32"/>
        <v>0</v>
      </c>
      <c r="L1626" s="2"/>
      <c r="M1626" s="11"/>
      <c r="N1626" s="10"/>
      <c r="O1626" s="12"/>
      <c r="P1626" s="28">
        <f t="shared" si="33"/>
        <v>0</v>
      </c>
    </row>
    <row r="1627" spans="1:16" ht="17.25" thickTop="1" thickBot="1">
      <c r="A1627" s="2"/>
      <c r="B1627" s="130">
        <v>1621</v>
      </c>
      <c r="C1627" s="30"/>
      <c r="D1627" s="19"/>
      <c r="E1627" s="119" t="str">
        <f>IF(D1627&lt;&gt;"",VLOOKUP(D1627,التكويد!X:Z,2,0),"")</f>
        <v/>
      </c>
      <c r="F1627" s="8"/>
      <c r="G1627" s="19"/>
      <c r="H1627" s="122" t="str">
        <f>IF(G1627&lt;&gt;"",VLOOKUP(G1627,التكويد!D:E,2,0),"")</f>
        <v/>
      </c>
      <c r="I1627" s="9"/>
      <c r="J1627" s="10"/>
      <c r="K1627" s="125">
        <f t="shared" si="32"/>
        <v>0</v>
      </c>
      <c r="L1627" s="2"/>
      <c r="M1627" s="11"/>
      <c r="N1627" s="10"/>
      <c r="O1627" s="12"/>
      <c r="P1627" s="28">
        <f t="shared" si="33"/>
        <v>0</v>
      </c>
    </row>
    <row r="1628" spans="1:16" ht="17.25" thickTop="1" thickBot="1">
      <c r="A1628" s="2"/>
      <c r="B1628" s="130">
        <v>1622</v>
      </c>
      <c r="C1628" s="30"/>
      <c r="D1628" s="19"/>
      <c r="E1628" s="119" t="str">
        <f>IF(D1628&lt;&gt;"",VLOOKUP(D1628,التكويد!X:Z,2,0),"")</f>
        <v/>
      </c>
      <c r="F1628" s="8"/>
      <c r="G1628" s="19"/>
      <c r="H1628" s="122" t="str">
        <f>IF(G1628&lt;&gt;"",VLOOKUP(G1628,التكويد!D:E,2,0),"")</f>
        <v/>
      </c>
      <c r="I1628" s="9"/>
      <c r="J1628" s="10"/>
      <c r="K1628" s="125">
        <f t="shared" si="32"/>
        <v>0</v>
      </c>
      <c r="L1628" s="2"/>
      <c r="M1628" s="11"/>
      <c r="N1628" s="10"/>
      <c r="O1628" s="12"/>
      <c r="P1628" s="28">
        <f t="shared" si="33"/>
        <v>0</v>
      </c>
    </row>
    <row r="1629" spans="1:16" ht="17.25" thickTop="1" thickBot="1">
      <c r="A1629" s="2"/>
      <c r="B1629" s="130">
        <v>1623</v>
      </c>
      <c r="C1629" s="30"/>
      <c r="D1629" s="19"/>
      <c r="E1629" s="119" t="str">
        <f>IF(D1629&lt;&gt;"",VLOOKUP(D1629,التكويد!X:Z,2,0),"")</f>
        <v/>
      </c>
      <c r="F1629" s="8"/>
      <c r="G1629" s="19"/>
      <c r="H1629" s="122" t="str">
        <f>IF(G1629&lt;&gt;"",VLOOKUP(G1629,التكويد!D:E,2,0),"")</f>
        <v/>
      </c>
      <c r="I1629" s="9"/>
      <c r="J1629" s="10"/>
      <c r="K1629" s="125">
        <f t="shared" si="32"/>
        <v>0</v>
      </c>
      <c r="L1629" s="2"/>
      <c r="M1629" s="11"/>
      <c r="N1629" s="10"/>
      <c r="O1629" s="12"/>
      <c r="P1629" s="28">
        <f t="shared" si="33"/>
        <v>0</v>
      </c>
    </row>
    <row r="1630" spans="1:16" ht="17.25" thickTop="1" thickBot="1">
      <c r="A1630" s="2"/>
      <c r="B1630" s="130">
        <v>1624</v>
      </c>
      <c r="C1630" s="30"/>
      <c r="D1630" s="19"/>
      <c r="E1630" s="119" t="str">
        <f>IF(D1630&lt;&gt;"",VLOOKUP(D1630,التكويد!X:Z,2,0),"")</f>
        <v/>
      </c>
      <c r="F1630" s="8"/>
      <c r="G1630" s="19"/>
      <c r="H1630" s="122" t="str">
        <f>IF(G1630&lt;&gt;"",VLOOKUP(G1630,التكويد!D:E,2,0),"")</f>
        <v/>
      </c>
      <c r="I1630" s="9"/>
      <c r="J1630" s="10"/>
      <c r="K1630" s="125">
        <f t="shared" si="32"/>
        <v>0</v>
      </c>
      <c r="L1630" s="2"/>
      <c r="M1630" s="11"/>
      <c r="N1630" s="10"/>
      <c r="O1630" s="12"/>
      <c r="P1630" s="28">
        <f t="shared" si="33"/>
        <v>0</v>
      </c>
    </row>
    <row r="1631" spans="1:16" ht="17.25" thickTop="1" thickBot="1">
      <c r="A1631" s="2"/>
      <c r="B1631" s="130">
        <v>1625</v>
      </c>
      <c r="C1631" s="30"/>
      <c r="D1631" s="19"/>
      <c r="E1631" s="119" t="str">
        <f>IF(D1631&lt;&gt;"",VLOOKUP(D1631,التكويد!X:Z,2,0),"")</f>
        <v/>
      </c>
      <c r="F1631" s="8"/>
      <c r="G1631" s="19"/>
      <c r="H1631" s="122" t="str">
        <f>IF(G1631&lt;&gt;"",VLOOKUP(G1631,التكويد!D:E,2,0),"")</f>
        <v/>
      </c>
      <c r="I1631" s="9"/>
      <c r="J1631" s="10"/>
      <c r="K1631" s="125">
        <f t="shared" si="32"/>
        <v>0</v>
      </c>
      <c r="L1631" s="2"/>
      <c r="M1631" s="11"/>
      <c r="N1631" s="10"/>
      <c r="O1631" s="12"/>
      <c r="P1631" s="28">
        <f t="shared" si="33"/>
        <v>0</v>
      </c>
    </row>
    <row r="1632" spans="1:16" ht="17.25" thickTop="1" thickBot="1">
      <c r="A1632" s="2"/>
      <c r="B1632" s="130">
        <v>1626</v>
      </c>
      <c r="C1632" s="30"/>
      <c r="D1632" s="19"/>
      <c r="E1632" s="119" t="str">
        <f>IF(D1632&lt;&gt;"",VLOOKUP(D1632,التكويد!X:Z,2,0),"")</f>
        <v/>
      </c>
      <c r="F1632" s="8"/>
      <c r="G1632" s="19"/>
      <c r="H1632" s="122" t="str">
        <f>IF(G1632&lt;&gt;"",VLOOKUP(G1632,التكويد!D:E,2,0),"")</f>
        <v/>
      </c>
      <c r="I1632" s="9"/>
      <c r="J1632" s="10"/>
      <c r="K1632" s="125">
        <f t="shared" si="32"/>
        <v>0</v>
      </c>
      <c r="L1632" s="2"/>
      <c r="M1632" s="11"/>
      <c r="N1632" s="10"/>
      <c r="O1632" s="12"/>
      <c r="P1632" s="28">
        <f t="shared" si="33"/>
        <v>0</v>
      </c>
    </row>
    <row r="1633" spans="1:16" ht="17.25" thickTop="1" thickBot="1">
      <c r="A1633" s="2"/>
      <c r="B1633" s="130">
        <v>1627</v>
      </c>
      <c r="C1633" s="30"/>
      <c r="D1633" s="19"/>
      <c r="E1633" s="119" t="str">
        <f>IF(D1633&lt;&gt;"",VLOOKUP(D1633,التكويد!X:Z,2,0),"")</f>
        <v/>
      </c>
      <c r="F1633" s="8"/>
      <c r="G1633" s="19"/>
      <c r="H1633" s="122" t="str">
        <f>IF(G1633&lt;&gt;"",VLOOKUP(G1633,التكويد!D:E,2,0),"")</f>
        <v/>
      </c>
      <c r="I1633" s="9"/>
      <c r="J1633" s="10"/>
      <c r="K1633" s="125">
        <f t="shared" si="32"/>
        <v>0</v>
      </c>
      <c r="L1633" s="2"/>
      <c r="M1633" s="11"/>
      <c r="N1633" s="10"/>
      <c r="O1633" s="12"/>
      <c r="P1633" s="28">
        <f t="shared" si="33"/>
        <v>0</v>
      </c>
    </row>
    <row r="1634" spans="1:16" ht="17.25" thickTop="1" thickBot="1">
      <c r="A1634" s="2"/>
      <c r="B1634" s="130">
        <v>1628</v>
      </c>
      <c r="C1634" s="30"/>
      <c r="D1634" s="19"/>
      <c r="E1634" s="119" t="str">
        <f>IF(D1634&lt;&gt;"",VLOOKUP(D1634,التكويد!X:Z,2,0),"")</f>
        <v/>
      </c>
      <c r="F1634" s="8"/>
      <c r="G1634" s="19"/>
      <c r="H1634" s="122" t="str">
        <f>IF(G1634&lt;&gt;"",VLOOKUP(G1634,التكويد!D:E,2,0),"")</f>
        <v/>
      </c>
      <c r="I1634" s="9"/>
      <c r="J1634" s="10"/>
      <c r="K1634" s="125">
        <f t="shared" si="32"/>
        <v>0</v>
      </c>
      <c r="L1634" s="2"/>
      <c r="M1634" s="11"/>
      <c r="N1634" s="10"/>
      <c r="O1634" s="12"/>
      <c r="P1634" s="28">
        <f t="shared" si="33"/>
        <v>0</v>
      </c>
    </row>
    <row r="1635" spans="1:16" ht="17.25" thickTop="1" thickBot="1">
      <c r="A1635" s="2"/>
      <c r="B1635" s="130">
        <v>1629</v>
      </c>
      <c r="C1635" s="30"/>
      <c r="D1635" s="19"/>
      <c r="E1635" s="119" t="str">
        <f>IF(D1635&lt;&gt;"",VLOOKUP(D1635,التكويد!X:Z,2,0),"")</f>
        <v/>
      </c>
      <c r="F1635" s="8"/>
      <c r="G1635" s="19"/>
      <c r="H1635" s="122" t="str">
        <f>IF(G1635&lt;&gt;"",VLOOKUP(G1635,التكويد!D:E,2,0),"")</f>
        <v/>
      </c>
      <c r="I1635" s="9"/>
      <c r="J1635" s="10"/>
      <c r="K1635" s="125">
        <f t="shared" si="32"/>
        <v>0</v>
      </c>
      <c r="L1635" s="2"/>
      <c r="M1635" s="11"/>
      <c r="N1635" s="10"/>
      <c r="O1635" s="12"/>
      <c r="P1635" s="28">
        <f t="shared" si="33"/>
        <v>0</v>
      </c>
    </row>
    <row r="1636" spans="1:16" ht="17.25" thickTop="1" thickBot="1">
      <c r="A1636" s="2"/>
      <c r="B1636" s="130">
        <v>1630</v>
      </c>
      <c r="C1636" s="30"/>
      <c r="D1636" s="19"/>
      <c r="E1636" s="119" t="str">
        <f>IF(D1636&lt;&gt;"",VLOOKUP(D1636,التكويد!X:Z,2,0),"")</f>
        <v/>
      </c>
      <c r="F1636" s="8"/>
      <c r="G1636" s="19"/>
      <c r="H1636" s="122" t="str">
        <f>IF(G1636&lt;&gt;"",VLOOKUP(G1636,التكويد!D:E,2,0),"")</f>
        <v/>
      </c>
      <c r="I1636" s="9"/>
      <c r="J1636" s="10"/>
      <c r="K1636" s="125">
        <f t="shared" si="32"/>
        <v>0</v>
      </c>
      <c r="L1636" s="2"/>
      <c r="M1636" s="11"/>
      <c r="N1636" s="10"/>
      <c r="O1636" s="12"/>
      <c r="P1636" s="28">
        <f t="shared" si="33"/>
        <v>0</v>
      </c>
    </row>
    <row r="1637" spans="1:16" ht="17.25" thickTop="1" thickBot="1">
      <c r="A1637" s="2"/>
      <c r="B1637" s="130">
        <v>1631</v>
      </c>
      <c r="C1637" s="30"/>
      <c r="D1637" s="19"/>
      <c r="E1637" s="119" t="str">
        <f>IF(D1637&lt;&gt;"",VLOOKUP(D1637,التكويد!X:Z,2,0),"")</f>
        <v/>
      </c>
      <c r="F1637" s="8"/>
      <c r="G1637" s="19"/>
      <c r="H1637" s="122" t="str">
        <f>IF(G1637&lt;&gt;"",VLOOKUP(G1637,التكويد!D:E,2,0),"")</f>
        <v/>
      </c>
      <c r="I1637" s="9"/>
      <c r="J1637" s="10"/>
      <c r="K1637" s="125">
        <f t="shared" si="32"/>
        <v>0</v>
      </c>
      <c r="L1637" s="2"/>
      <c r="M1637" s="11"/>
      <c r="N1637" s="10"/>
      <c r="O1637" s="12"/>
      <c r="P1637" s="28">
        <f t="shared" si="33"/>
        <v>0</v>
      </c>
    </row>
    <row r="1638" spans="1:16" ht="17.25" thickTop="1" thickBot="1">
      <c r="A1638" s="2"/>
      <c r="B1638" s="130">
        <v>1632</v>
      </c>
      <c r="C1638" s="30"/>
      <c r="D1638" s="19"/>
      <c r="E1638" s="119" t="str">
        <f>IF(D1638&lt;&gt;"",VLOOKUP(D1638,التكويد!X:Z,2,0),"")</f>
        <v/>
      </c>
      <c r="F1638" s="8"/>
      <c r="G1638" s="19"/>
      <c r="H1638" s="122" t="str">
        <f>IF(G1638&lt;&gt;"",VLOOKUP(G1638,التكويد!D:E,2,0),"")</f>
        <v/>
      </c>
      <c r="I1638" s="9"/>
      <c r="J1638" s="10"/>
      <c r="K1638" s="125">
        <f t="shared" si="32"/>
        <v>0</v>
      </c>
      <c r="L1638" s="2"/>
      <c r="M1638" s="11"/>
      <c r="N1638" s="10"/>
      <c r="O1638" s="12"/>
      <c r="P1638" s="28">
        <f t="shared" si="33"/>
        <v>0</v>
      </c>
    </row>
    <row r="1639" spans="1:16" ht="17.25" thickTop="1" thickBot="1">
      <c r="A1639" s="2"/>
      <c r="B1639" s="130">
        <v>1633</v>
      </c>
      <c r="C1639" s="30"/>
      <c r="D1639" s="19"/>
      <c r="E1639" s="119" t="str">
        <f>IF(D1639&lt;&gt;"",VLOOKUP(D1639,التكويد!X:Z,2,0),"")</f>
        <v/>
      </c>
      <c r="F1639" s="8"/>
      <c r="G1639" s="19"/>
      <c r="H1639" s="122" t="str">
        <f>IF(G1639&lt;&gt;"",VLOOKUP(G1639,التكويد!D:E,2,0),"")</f>
        <v/>
      </c>
      <c r="I1639" s="9"/>
      <c r="J1639" s="10"/>
      <c r="K1639" s="125">
        <f t="shared" si="32"/>
        <v>0</v>
      </c>
      <c r="L1639" s="2"/>
      <c r="M1639" s="11"/>
      <c r="N1639" s="10"/>
      <c r="O1639" s="12"/>
      <c r="P1639" s="28">
        <f t="shared" si="33"/>
        <v>0</v>
      </c>
    </row>
    <row r="1640" spans="1:16" ht="17.25" thickTop="1" thickBot="1">
      <c r="A1640" s="2"/>
      <c r="B1640" s="130">
        <v>1634</v>
      </c>
      <c r="C1640" s="30"/>
      <c r="D1640" s="19"/>
      <c r="E1640" s="119" t="str">
        <f>IF(D1640&lt;&gt;"",VLOOKUP(D1640,التكويد!X:Z,2,0),"")</f>
        <v/>
      </c>
      <c r="F1640" s="8"/>
      <c r="G1640" s="19"/>
      <c r="H1640" s="122" t="str">
        <f>IF(G1640&lt;&gt;"",VLOOKUP(G1640,التكويد!D:E,2,0),"")</f>
        <v/>
      </c>
      <c r="I1640" s="9"/>
      <c r="J1640" s="10"/>
      <c r="K1640" s="125">
        <f t="shared" si="32"/>
        <v>0</v>
      </c>
      <c r="L1640" s="2"/>
      <c r="M1640" s="11"/>
      <c r="N1640" s="10"/>
      <c r="O1640" s="12"/>
      <c r="P1640" s="28">
        <f t="shared" si="33"/>
        <v>0</v>
      </c>
    </row>
    <row r="1641" spans="1:16" ht="17.25" thickTop="1" thickBot="1">
      <c r="A1641" s="2"/>
      <c r="B1641" s="130">
        <v>1635</v>
      </c>
      <c r="C1641" s="30"/>
      <c r="D1641" s="19"/>
      <c r="E1641" s="119" t="str">
        <f>IF(D1641&lt;&gt;"",VLOOKUP(D1641,التكويد!X:Z,2,0),"")</f>
        <v/>
      </c>
      <c r="F1641" s="8"/>
      <c r="G1641" s="19"/>
      <c r="H1641" s="122" t="str">
        <f>IF(G1641&lt;&gt;"",VLOOKUP(G1641,التكويد!D:E,2,0),"")</f>
        <v/>
      </c>
      <c r="I1641" s="9"/>
      <c r="J1641" s="10"/>
      <c r="K1641" s="125">
        <f t="shared" si="32"/>
        <v>0</v>
      </c>
      <c r="L1641" s="2"/>
      <c r="M1641" s="11"/>
      <c r="N1641" s="10"/>
      <c r="O1641" s="12"/>
      <c r="P1641" s="28">
        <f t="shared" si="33"/>
        <v>0</v>
      </c>
    </row>
    <row r="1642" spans="1:16" ht="17.25" thickTop="1" thickBot="1">
      <c r="A1642" s="2"/>
      <c r="B1642" s="130">
        <v>1636</v>
      </c>
      <c r="C1642" s="30"/>
      <c r="D1642" s="19"/>
      <c r="E1642" s="119" t="str">
        <f>IF(D1642&lt;&gt;"",VLOOKUP(D1642,التكويد!X:Z,2,0),"")</f>
        <v/>
      </c>
      <c r="F1642" s="8"/>
      <c r="G1642" s="19"/>
      <c r="H1642" s="122" t="str">
        <f>IF(G1642&lt;&gt;"",VLOOKUP(G1642,التكويد!D:E,2,0),"")</f>
        <v/>
      </c>
      <c r="I1642" s="9"/>
      <c r="J1642" s="10"/>
      <c r="K1642" s="125">
        <f t="shared" si="32"/>
        <v>0</v>
      </c>
      <c r="L1642" s="2"/>
      <c r="M1642" s="11"/>
      <c r="N1642" s="10"/>
      <c r="O1642" s="12"/>
      <c r="P1642" s="28">
        <f t="shared" si="33"/>
        <v>0</v>
      </c>
    </row>
    <row r="1643" spans="1:16" ht="17.25" thickTop="1" thickBot="1">
      <c r="A1643" s="2"/>
      <c r="B1643" s="130">
        <v>1637</v>
      </c>
      <c r="C1643" s="30"/>
      <c r="D1643" s="19"/>
      <c r="E1643" s="119" t="str">
        <f>IF(D1643&lt;&gt;"",VLOOKUP(D1643,التكويد!X:Z,2,0),"")</f>
        <v/>
      </c>
      <c r="F1643" s="8"/>
      <c r="G1643" s="19"/>
      <c r="H1643" s="122" t="str">
        <f>IF(G1643&lt;&gt;"",VLOOKUP(G1643,التكويد!D:E,2,0),"")</f>
        <v/>
      </c>
      <c r="I1643" s="9"/>
      <c r="J1643" s="10"/>
      <c r="K1643" s="125">
        <f t="shared" si="32"/>
        <v>0</v>
      </c>
      <c r="L1643" s="2"/>
      <c r="M1643" s="11"/>
      <c r="N1643" s="10"/>
      <c r="O1643" s="12"/>
      <c r="P1643" s="28">
        <f t="shared" si="33"/>
        <v>0</v>
      </c>
    </row>
    <row r="1644" spans="1:16" ht="17.25" thickTop="1" thickBot="1">
      <c r="A1644" s="2"/>
      <c r="B1644" s="130">
        <v>1638</v>
      </c>
      <c r="C1644" s="30"/>
      <c r="D1644" s="19"/>
      <c r="E1644" s="119" t="str">
        <f>IF(D1644&lt;&gt;"",VLOOKUP(D1644,التكويد!X:Z,2,0),"")</f>
        <v/>
      </c>
      <c r="F1644" s="8"/>
      <c r="G1644" s="19"/>
      <c r="H1644" s="122" t="str">
        <f>IF(G1644&lt;&gt;"",VLOOKUP(G1644,التكويد!D:E,2,0),"")</f>
        <v/>
      </c>
      <c r="I1644" s="9"/>
      <c r="J1644" s="10"/>
      <c r="K1644" s="125">
        <f t="shared" si="32"/>
        <v>0</v>
      </c>
      <c r="L1644" s="2"/>
      <c r="M1644" s="11"/>
      <c r="N1644" s="10"/>
      <c r="O1644" s="12"/>
      <c r="P1644" s="28">
        <f t="shared" si="33"/>
        <v>0</v>
      </c>
    </row>
    <row r="1645" spans="1:16" ht="17.25" thickTop="1" thickBot="1">
      <c r="A1645" s="2"/>
      <c r="B1645" s="130">
        <v>1639</v>
      </c>
      <c r="C1645" s="30"/>
      <c r="D1645" s="19"/>
      <c r="E1645" s="119" t="str">
        <f>IF(D1645&lt;&gt;"",VLOOKUP(D1645,التكويد!X:Z,2,0),"")</f>
        <v/>
      </c>
      <c r="F1645" s="8"/>
      <c r="G1645" s="19"/>
      <c r="H1645" s="122" t="str">
        <f>IF(G1645&lt;&gt;"",VLOOKUP(G1645,التكويد!D:E,2,0),"")</f>
        <v/>
      </c>
      <c r="I1645" s="9"/>
      <c r="J1645" s="10"/>
      <c r="K1645" s="125">
        <f t="shared" si="32"/>
        <v>0</v>
      </c>
      <c r="L1645" s="2"/>
      <c r="M1645" s="11"/>
      <c r="N1645" s="10"/>
      <c r="O1645" s="12"/>
      <c r="P1645" s="28">
        <f t="shared" si="33"/>
        <v>0</v>
      </c>
    </row>
    <row r="1646" spans="1:16" ht="17.25" thickTop="1" thickBot="1">
      <c r="A1646" s="2"/>
      <c r="B1646" s="130">
        <v>1640</v>
      </c>
      <c r="C1646" s="30"/>
      <c r="D1646" s="19"/>
      <c r="E1646" s="119" t="str">
        <f>IF(D1646&lt;&gt;"",VLOOKUP(D1646,التكويد!X:Z,2,0),"")</f>
        <v/>
      </c>
      <c r="F1646" s="8"/>
      <c r="G1646" s="19"/>
      <c r="H1646" s="122" t="str">
        <f>IF(G1646&lt;&gt;"",VLOOKUP(G1646,التكويد!D:E,2,0),"")</f>
        <v/>
      </c>
      <c r="I1646" s="9"/>
      <c r="J1646" s="10"/>
      <c r="K1646" s="125">
        <f t="shared" si="32"/>
        <v>0</v>
      </c>
      <c r="L1646" s="2"/>
      <c r="M1646" s="11"/>
      <c r="N1646" s="10"/>
      <c r="O1646" s="12"/>
      <c r="P1646" s="28">
        <f t="shared" si="33"/>
        <v>0</v>
      </c>
    </row>
    <row r="1647" spans="1:16" ht="17.25" thickTop="1" thickBot="1">
      <c r="A1647" s="2"/>
      <c r="B1647" s="130">
        <v>1641</v>
      </c>
      <c r="C1647" s="30"/>
      <c r="D1647" s="19"/>
      <c r="E1647" s="119" t="str">
        <f>IF(D1647&lt;&gt;"",VLOOKUP(D1647,التكويد!X:Z,2,0),"")</f>
        <v/>
      </c>
      <c r="F1647" s="8"/>
      <c r="G1647" s="19"/>
      <c r="H1647" s="122" t="str">
        <f>IF(G1647&lt;&gt;"",VLOOKUP(G1647,التكويد!D:E,2,0),"")</f>
        <v/>
      </c>
      <c r="I1647" s="9"/>
      <c r="J1647" s="10"/>
      <c r="K1647" s="125">
        <f t="shared" si="32"/>
        <v>0</v>
      </c>
      <c r="L1647" s="2"/>
      <c r="M1647" s="11"/>
      <c r="N1647" s="10"/>
      <c r="O1647" s="12"/>
      <c r="P1647" s="28">
        <f t="shared" si="33"/>
        <v>0</v>
      </c>
    </row>
    <row r="1648" spans="1:16" ht="17.25" thickTop="1" thickBot="1">
      <c r="A1648" s="2"/>
      <c r="B1648" s="130">
        <v>1642</v>
      </c>
      <c r="C1648" s="30"/>
      <c r="D1648" s="19"/>
      <c r="E1648" s="119" t="str">
        <f>IF(D1648&lt;&gt;"",VLOOKUP(D1648,التكويد!X:Z,2,0),"")</f>
        <v/>
      </c>
      <c r="F1648" s="8"/>
      <c r="G1648" s="19"/>
      <c r="H1648" s="122" t="str">
        <f>IF(G1648&lt;&gt;"",VLOOKUP(G1648,التكويد!D:E,2,0),"")</f>
        <v/>
      </c>
      <c r="I1648" s="9"/>
      <c r="J1648" s="10"/>
      <c r="K1648" s="125">
        <f t="shared" si="32"/>
        <v>0</v>
      </c>
      <c r="L1648" s="2"/>
      <c r="M1648" s="11"/>
      <c r="N1648" s="10"/>
      <c r="O1648" s="12"/>
      <c r="P1648" s="28">
        <f t="shared" si="33"/>
        <v>0</v>
      </c>
    </row>
    <row r="1649" spans="1:16" ht="17.25" thickTop="1" thickBot="1">
      <c r="A1649" s="2"/>
      <c r="B1649" s="130">
        <v>1643</v>
      </c>
      <c r="C1649" s="30"/>
      <c r="D1649" s="19"/>
      <c r="E1649" s="119" t="str">
        <f>IF(D1649&lt;&gt;"",VLOOKUP(D1649,التكويد!X:Z,2,0),"")</f>
        <v/>
      </c>
      <c r="F1649" s="8"/>
      <c r="G1649" s="19"/>
      <c r="H1649" s="122" t="str">
        <f>IF(G1649&lt;&gt;"",VLOOKUP(G1649,التكويد!D:E,2,0),"")</f>
        <v/>
      </c>
      <c r="I1649" s="9"/>
      <c r="J1649" s="10"/>
      <c r="K1649" s="125">
        <f t="shared" si="32"/>
        <v>0</v>
      </c>
      <c r="L1649" s="2"/>
      <c r="M1649" s="11"/>
      <c r="N1649" s="10"/>
      <c r="O1649" s="12"/>
      <c r="P1649" s="28">
        <f t="shared" si="33"/>
        <v>0</v>
      </c>
    </row>
    <row r="1650" spans="1:16" ht="17.25" thickTop="1" thickBot="1">
      <c r="A1650" s="2"/>
      <c r="B1650" s="130">
        <v>1644</v>
      </c>
      <c r="C1650" s="30"/>
      <c r="D1650" s="19"/>
      <c r="E1650" s="119" t="str">
        <f>IF(D1650&lt;&gt;"",VLOOKUP(D1650,التكويد!X:Z,2,0),"")</f>
        <v/>
      </c>
      <c r="F1650" s="8"/>
      <c r="G1650" s="19"/>
      <c r="H1650" s="122" t="str">
        <f>IF(G1650&lt;&gt;"",VLOOKUP(G1650,التكويد!D:E,2,0),"")</f>
        <v/>
      </c>
      <c r="I1650" s="9"/>
      <c r="J1650" s="10"/>
      <c r="K1650" s="125">
        <f t="shared" si="32"/>
        <v>0</v>
      </c>
      <c r="L1650" s="2"/>
      <c r="M1650" s="11"/>
      <c r="N1650" s="10"/>
      <c r="O1650" s="12"/>
      <c r="P1650" s="28">
        <f t="shared" si="33"/>
        <v>0</v>
      </c>
    </row>
    <row r="1651" spans="1:16" ht="17.25" thickTop="1" thickBot="1">
      <c r="A1651" s="2"/>
      <c r="B1651" s="130">
        <v>1645</v>
      </c>
      <c r="C1651" s="30"/>
      <c r="D1651" s="19"/>
      <c r="E1651" s="119" t="str">
        <f>IF(D1651&lt;&gt;"",VLOOKUP(D1651,التكويد!X:Z,2,0),"")</f>
        <v/>
      </c>
      <c r="F1651" s="8"/>
      <c r="G1651" s="19"/>
      <c r="H1651" s="122" t="str">
        <f>IF(G1651&lt;&gt;"",VLOOKUP(G1651,التكويد!D:E,2,0),"")</f>
        <v/>
      </c>
      <c r="I1651" s="9"/>
      <c r="J1651" s="10"/>
      <c r="K1651" s="125">
        <f t="shared" si="32"/>
        <v>0</v>
      </c>
      <c r="L1651" s="2"/>
      <c r="M1651" s="11"/>
      <c r="N1651" s="10"/>
      <c r="O1651" s="12"/>
      <c r="P1651" s="28">
        <f t="shared" si="33"/>
        <v>0</v>
      </c>
    </row>
    <row r="1652" spans="1:16" ht="17.25" thickTop="1" thickBot="1">
      <c r="A1652" s="2"/>
      <c r="B1652" s="130">
        <v>1646</v>
      </c>
      <c r="C1652" s="30"/>
      <c r="D1652" s="19"/>
      <c r="E1652" s="119" t="str">
        <f>IF(D1652&lt;&gt;"",VLOOKUP(D1652,التكويد!X:Z,2,0),"")</f>
        <v/>
      </c>
      <c r="F1652" s="8"/>
      <c r="G1652" s="19"/>
      <c r="H1652" s="122" t="str">
        <f>IF(G1652&lt;&gt;"",VLOOKUP(G1652,التكويد!D:E,2,0),"")</f>
        <v/>
      </c>
      <c r="I1652" s="9"/>
      <c r="J1652" s="10"/>
      <c r="K1652" s="125">
        <f t="shared" si="32"/>
        <v>0</v>
      </c>
      <c r="L1652" s="2"/>
      <c r="M1652" s="11"/>
      <c r="N1652" s="10"/>
      <c r="O1652" s="12"/>
      <c r="P1652" s="28">
        <f t="shared" si="33"/>
        <v>0</v>
      </c>
    </row>
    <row r="1653" spans="1:16" ht="17.25" thickTop="1" thickBot="1">
      <c r="A1653" s="2"/>
      <c r="B1653" s="130">
        <v>1647</v>
      </c>
      <c r="C1653" s="30"/>
      <c r="D1653" s="19"/>
      <c r="E1653" s="119" t="str">
        <f>IF(D1653&lt;&gt;"",VLOOKUP(D1653,التكويد!X:Z,2,0),"")</f>
        <v/>
      </c>
      <c r="F1653" s="8"/>
      <c r="G1653" s="19"/>
      <c r="H1653" s="122" t="str">
        <f>IF(G1653&lt;&gt;"",VLOOKUP(G1653,التكويد!D:E,2,0),"")</f>
        <v/>
      </c>
      <c r="I1653" s="9"/>
      <c r="J1653" s="10"/>
      <c r="K1653" s="125">
        <f t="shared" si="32"/>
        <v>0</v>
      </c>
      <c r="L1653" s="2"/>
      <c r="M1653" s="11"/>
      <c r="N1653" s="10"/>
      <c r="O1653" s="12"/>
      <c r="P1653" s="28">
        <f t="shared" si="33"/>
        <v>0</v>
      </c>
    </row>
    <row r="1654" spans="1:16" ht="17.25" thickTop="1" thickBot="1">
      <c r="A1654" s="2"/>
      <c r="B1654" s="130">
        <v>1648</v>
      </c>
      <c r="C1654" s="30"/>
      <c r="D1654" s="19"/>
      <c r="E1654" s="119" t="str">
        <f>IF(D1654&lt;&gt;"",VLOOKUP(D1654,التكويد!X:Z,2,0),"")</f>
        <v/>
      </c>
      <c r="F1654" s="8"/>
      <c r="G1654" s="19"/>
      <c r="H1654" s="122" t="str">
        <f>IF(G1654&lt;&gt;"",VLOOKUP(G1654,التكويد!D:E,2,0),"")</f>
        <v/>
      </c>
      <c r="I1654" s="9"/>
      <c r="J1654" s="10"/>
      <c r="K1654" s="125">
        <f t="shared" si="32"/>
        <v>0</v>
      </c>
      <c r="L1654" s="2"/>
      <c r="M1654" s="11"/>
      <c r="N1654" s="10"/>
      <c r="O1654" s="12"/>
      <c r="P1654" s="28">
        <f t="shared" si="33"/>
        <v>0</v>
      </c>
    </row>
    <row r="1655" spans="1:16" ht="17.25" thickTop="1" thickBot="1">
      <c r="A1655" s="2"/>
      <c r="B1655" s="130">
        <v>1649</v>
      </c>
      <c r="C1655" s="30"/>
      <c r="D1655" s="19"/>
      <c r="E1655" s="119" t="str">
        <f>IF(D1655&lt;&gt;"",VLOOKUP(D1655,التكويد!X:Z,2,0),"")</f>
        <v/>
      </c>
      <c r="F1655" s="8"/>
      <c r="G1655" s="19"/>
      <c r="H1655" s="122" t="str">
        <f>IF(G1655&lt;&gt;"",VLOOKUP(G1655,التكويد!D:E,2,0),"")</f>
        <v/>
      </c>
      <c r="I1655" s="9"/>
      <c r="J1655" s="10"/>
      <c r="K1655" s="125">
        <f t="shared" si="32"/>
        <v>0</v>
      </c>
      <c r="L1655" s="2"/>
      <c r="M1655" s="11"/>
      <c r="N1655" s="10"/>
      <c r="O1655" s="12"/>
      <c r="P1655" s="28">
        <f t="shared" si="33"/>
        <v>0</v>
      </c>
    </row>
    <row r="1656" spans="1:16" ht="17.25" thickTop="1" thickBot="1">
      <c r="A1656" s="2"/>
      <c r="B1656" s="130">
        <v>1650</v>
      </c>
      <c r="C1656" s="31"/>
      <c r="D1656" s="20"/>
      <c r="E1656" s="120" t="str">
        <f>IF(D1656&lt;&gt;"",VLOOKUP(D1656,التكويد!X:Z,2,0),"")</f>
        <v/>
      </c>
      <c r="F1656" s="21"/>
      <c r="G1656" s="20"/>
      <c r="H1656" s="123" t="str">
        <f>IF(G1656&lt;&gt;"",VLOOKUP(G1656,التكويد!D:E,2,0),"")</f>
        <v/>
      </c>
      <c r="I1656" s="22"/>
      <c r="J1656" s="23"/>
      <c r="K1656" s="126">
        <f t="shared" ref="K1656" si="34">I1656*J1656</f>
        <v>0</v>
      </c>
      <c r="L1656" s="27"/>
      <c r="M1656" s="24"/>
      <c r="N1656" s="23"/>
      <c r="O1656" s="25"/>
      <c r="P1656" s="28">
        <f t="shared" ref="P1656" si="35">IF((M1656+N1656+O1656)&lt;&gt;K1656,1,0)</f>
        <v>0</v>
      </c>
    </row>
    <row r="1657" spans="1:16" ht="15" thickTop="1">
      <c r="A1657" s="2"/>
      <c r="B1657" s="2"/>
      <c r="C1657" s="2"/>
      <c r="D1657" s="2"/>
      <c r="E1657" s="2"/>
      <c r="F1657" s="2"/>
      <c r="G1657" s="2"/>
      <c r="H1657" s="2"/>
      <c r="I1657" s="2"/>
      <c r="J1657" s="2"/>
      <c r="K1657" s="2"/>
      <c r="L1657" s="2"/>
      <c r="M1657" s="2"/>
      <c r="N1657" s="2"/>
      <c r="O1657" s="2"/>
      <c r="P1657" s="28">
        <f>SUM(P7:P1656)</f>
        <v>0</v>
      </c>
    </row>
  </sheetData>
  <sheetProtection password="AD7B" sheet="1" objects="1" scenarios="1" autoFilter="0"/>
  <autoFilter ref="A6:P6"/>
  <mergeCells count="14">
    <mergeCell ref="K5:K6"/>
    <mergeCell ref="M5:O5"/>
    <mergeCell ref="G4:K4"/>
    <mergeCell ref="M4:O4"/>
    <mergeCell ref="B5:B6"/>
    <mergeCell ref="C5:C6"/>
    <mergeCell ref="E5:E6"/>
    <mergeCell ref="F5:F6"/>
    <mergeCell ref="G5:G6"/>
    <mergeCell ref="D5:D6"/>
    <mergeCell ref="A3:D4"/>
    <mergeCell ref="H5:H6"/>
    <mergeCell ref="I5:I6"/>
    <mergeCell ref="J5:J6"/>
  </mergeCells>
  <conditionalFormatting sqref="A3:D4">
    <cfRule type="containsText" dxfId="0" priority="1" operator="containsText" text="يوجد خطأ في أحد قيود السداد">
      <formula>NOT(ISERROR(SEARCH("يوجد خطأ في أحد قيود السداد",A3)))</formula>
    </cfRule>
  </conditionalFormatting>
  <pageMargins left="0.7" right="0.7" top="0.75" bottom="0.75" header="0.3" footer="0.3"/>
  <pageSetup paperSize="0" orientation="portrait" horizontalDpi="0" verticalDpi="0" copie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C3:I508"/>
  <sheetViews>
    <sheetView windowProtection="1" showRowColHeaders="0" showZeros="0" rightToLeft="1" workbookViewId="0"/>
  </sheetViews>
  <sheetFormatPr defaultRowHeight="14.25"/>
  <cols>
    <col min="1" max="3" width="9" style="32"/>
    <col min="4" max="4" width="5.375" style="32" customWidth="1"/>
    <col min="5" max="5" width="10.625" style="32" customWidth="1"/>
    <col min="6" max="6" width="9.625" style="32" bestFit="1" customWidth="1"/>
    <col min="7" max="7" width="20.625" style="32" customWidth="1"/>
    <col min="8" max="8" width="12.375" style="32" bestFit="1" customWidth="1"/>
    <col min="9" max="16384" width="9" style="32"/>
  </cols>
  <sheetData>
    <row r="3" spans="3:9">
      <c r="C3" s="2"/>
      <c r="D3" s="2"/>
      <c r="E3" s="2"/>
      <c r="F3" s="2"/>
      <c r="G3" s="2"/>
      <c r="H3" s="2"/>
      <c r="I3" s="2"/>
    </row>
    <row r="4" spans="3:9">
      <c r="C4" s="2"/>
      <c r="D4" s="2"/>
      <c r="E4" s="208" t="s">
        <v>23</v>
      </c>
      <c r="F4" s="208"/>
      <c r="G4" s="208"/>
      <c r="H4" s="2"/>
      <c r="I4" s="2"/>
    </row>
    <row r="5" spans="3:9">
      <c r="C5" s="2"/>
      <c r="D5" s="2"/>
      <c r="E5" s="208"/>
      <c r="F5" s="208"/>
      <c r="G5" s="208"/>
      <c r="H5" s="2"/>
      <c r="I5" s="2"/>
    </row>
    <row r="6" spans="3:9" ht="15" thickBot="1">
      <c r="C6" s="2"/>
      <c r="D6" s="2"/>
      <c r="E6" s="2"/>
      <c r="F6" s="2"/>
      <c r="G6" s="2"/>
      <c r="H6" s="2"/>
      <c r="I6" s="2"/>
    </row>
    <row r="7" spans="3:9" ht="19.5" thickTop="1" thickBot="1">
      <c r="C7" s="2"/>
      <c r="D7" s="146" t="s">
        <v>16</v>
      </c>
      <c r="E7" s="146" t="s">
        <v>1</v>
      </c>
      <c r="F7" s="146" t="s">
        <v>15</v>
      </c>
      <c r="G7" s="146" t="s">
        <v>19</v>
      </c>
      <c r="H7" s="146" t="s">
        <v>22</v>
      </c>
      <c r="I7" s="2"/>
    </row>
    <row r="8" spans="3:9" ht="15" thickTop="1">
      <c r="C8" s="2"/>
      <c r="D8" s="147">
        <v>1</v>
      </c>
      <c r="E8" s="33"/>
      <c r="F8" s="34"/>
      <c r="G8" s="143" t="str">
        <f>IF(F8&lt;&gt;"",VLOOKUP(F8,التكويد!X:Z,2,0),"")</f>
        <v/>
      </c>
      <c r="H8" s="39"/>
      <c r="I8" s="2"/>
    </row>
    <row r="9" spans="3:9">
      <c r="C9" s="2"/>
      <c r="D9" s="148">
        <v>2</v>
      </c>
      <c r="E9" s="35"/>
      <c r="F9" s="36"/>
      <c r="G9" s="144" t="str">
        <f>IF(F9&lt;&gt;"",VLOOKUP(F9,التكويد!X:Z,2,0),"")</f>
        <v/>
      </c>
      <c r="H9" s="40"/>
      <c r="I9" s="2"/>
    </row>
    <row r="10" spans="3:9">
      <c r="C10" s="2"/>
      <c r="D10" s="148">
        <v>3</v>
      </c>
      <c r="E10" s="35"/>
      <c r="F10" s="36"/>
      <c r="G10" s="144" t="str">
        <f>IF(F10&lt;&gt;"",VLOOKUP(F10,التكويد!X:Z,2,0),"")</f>
        <v/>
      </c>
      <c r="H10" s="40"/>
      <c r="I10" s="2"/>
    </row>
    <row r="11" spans="3:9">
      <c r="C11" s="2"/>
      <c r="D11" s="148">
        <v>4</v>
      </c>
      <c r="E11" s="35"/>
      <c r="F11" s="36"/>
      <c r="G11" s="144" t="str">
        <f>IF(F11&lt;&gt;"",VLOOKUP(F11,التكويد!X:Z,2,0),"")</f>
        <v/>
      </c>
      <c r="H11" s="40"/>
      <c r="I11" s="2"/>
    </row>
    <row r="12" spans="3:9">
      <c r="C12" s="2"/>
      <c r="D12" s="148">
        <v>5</v>
      </c>
      <c r="E12" s="35"/>
      <c r="F12" s="36"/>
      <c r="G12" s="144" t="str">
        <f>IF(F12&lt;&gt;"",VLOOKUP(F12,التكويد!X:Z,2,0),"")</f>
        <v/>
      </c>
      <c r="H12" s="40"/>
      <c r="I12" s="2"/>
    </row>
    <row r="13" spans="3:9">
      <c r="C13" s="2"/>
      <c r="D13" s="148">
        <v>6</v>
      </c>
      <c r="E13" s="35"/>
      <c r="F13" s="36"/>
      <c r="G13" s="144" t="str">
        <f>IF(F13&lt;&gt;"",VLOOKUP(F13,التكويد!X:Z,2,0),"")</f>
        <v/>
      </c>
      <c r="H13" s="40"/>
      <c r="I13" s="2"/>
    </row>
    <row r="14" spans="3:9">
      <c r="C14" s="2"/>
      <c r="D14" s="148">
        <v>7</v>
      </c>
      <c r="E14" s="35"/>
      <c r="F14" s="36"/>
      <c r="G14" s="144" t="str">
        <f>IF(F14&lt;&gt;"",VLOOKUP(F14,التكويد!X:Z,2,0),"")</f>
        <v/>
      </c>
      <c r="H14" s="40"/>
      <c r="I14" s="2"/>
    </row>
    <row r="15" spans="3:9">
      <c r="C15" s="2"/>
      <c r="D15" s="148">
        <v>8</v>
      </c>
      <c r="E15" s="35"/>
      <c r="F15" s="36"/>
      <c r="G15" s="144" t="str">
        <f>IF(F15&lt;&gt;"",VLOOKUP(F15,التكويد!X:Z,2,0),"")</f>
        <v/>
      </c>
      <c r="H15" s="40"/>
      <c r="I15" s="2"/>
    </row>
    <row r="16" spans="3:9">
      <c r="C16" s="2"/>
      <c r="D16" s="148">
        <v>9</v>
      </c>
      <c r="E16" s="35"/>
      <c r="F16" s="36"/>
      <c r="G16" s="144" t="str">
        <f>IF(F16&lt;&gt;"",VLOOKUP(F16,التكويد!X:Z,2,0),"")</f>
        <v/>
      </c>
      <c r="H16" s="40"/>
      <c r="I16" s="2"/>
    </row>
    <row r="17" spans="3:9">
      <c r="C17" s="2"/>
      <c r="D17" s="148">
        <v>10</v>
      </c>
      <c r="E17" s="35"/>
      <c r="F17" s="36"/>
      <c r="G17" s="144" t="str">
        <f>IF(F17&lt;&gt;"",VLOOKUP(F17,التكويد!X:Z,2,0),"")</f>
        <v/>
      </c>
      <c r="H17" s="40"/>
      <c r="I17" s="2"/>
    </row>
    <row r="18" spans="3:9">
      <c r="C18" s="2"/>
      <c r="D18" s="148">
        <v>11</v>
      </c>
      <c r="E18" s="35"/>
      <c r="F18" s="36"/>
      <c r="G18" s="144" t="str">
        <f>IF(F18&lt;&gt;"",VLOOKUP(F18,التكويد!X:Z,2,0),"")</f>
        <v/>
      </c>
      <c r="H18" s="40"/>
      <c r="I18" s="2"/>
    </row>
    <row r="19" spans="3:9">
      <c r="C19" s="2"/>
      <c r="D19" s="148">
        <v>12</v>
      </c>
      <c r="E19" s="35"/>
      <c r="F19" s="36"/>
      <c r="G19" s="144" t="str">
        <f>IF(F19&lt;&gt;"",VLOOKUP(F19,التكويد!X:Z,2,0),"")</f>
        <v/>
      </c>
      <c r="H19" s="40"/>
      <c r="I19" s="2"/>
    </row>
    <row r="20" spans="3:9">
      <c r="C20" s="2"/>
      <c r="D20" s="148">
        <v>13</v>
      </c>
      <c r="E20" s="35"/>
      <c r="F20" s="36"/>
      <c r="G20" s="144" t="str">
        <f>IF(F20&lt;&gt;"",VLOOKUP(F20,التكويد!X:Z,2,0),"")</f>
        <v/>
      </c>
      <c r="H20" s="40"/>
      <c r="I20" s="2"/>
    </row>
    <row r="21" spans="3:9">
      <c r="C21" s="2"/>
      <c r="D21" s="148">
        <v>14</v>
      </c>
      <c r="E21" s="35"/>
      <c r="F21" s="36"/>
      <c r="G21" s="144" t="str">
        <f>IF(F21&lt;&gt;"",VLOOKUP(F21,التكويد!X:Z,2,0),"")</f>
        <v/>
      </c>
      <c r="H21" s="40"/>
      <c r="I21" s="2"/>
    </row>
    <row r="22" spans="3:9">
      <c r="C22" s="2"/>
      <c r="D22" s="148">
        <v>15</v>
      </c>
      <c r="E22" s="35"/>
      <c r="F22" s="36"/>
      <c r="G22" s="144" t="str">
        <f>IF(F22&lt;&gt;"",VLOOKUP(F22,التكويد!X:Z,2,0),"")</f>
        <v/>
      </c>
      <c r="H22" s="40"/>
      <c r="I22" s="2"/>
    </row>
    <row r="23" spans="3:9">
      <c r="C23" s="2"/>
      <c r="D23" s="148">
        <v>16</v>
      </c>
      <c r="E23" s="35"/>
      <c r="F23" s="36"/>
      <c r="G23" s="144" t="str">
        <f>IF(F23&lt;&gt;"",VLOOKUP(F23,التكويد!X:Z,2,0),"")</f>
        <v/>
      </c>
      <c r="H23" s="40"/>
      <c r="I23" s="2"/>
    </row>
    <row r="24" spans="3:9">
      <c r="C24" s="2"/>
      <c r="D24" s="148">
        <v>17</v>
      </c>
      <c r="E24" s="35"/>
      <c r="F24" s="36"/>
      <c r="G24" s="144" t="str">
        <f>IF(F24&lt;&gt;"",VLOOKUP(F24,التكويد!X:Z,2,0),"")</f>
        <v/>
      </c>
      <c r="H24" s="40"/>
      <c r="I24" s="2"/>
    </row>
    <row r="25" spans="3:9">
      <c r="C25" s="2"/>
      <c r="D25" s="148">
        <v>18</v>
      </c>
      <c r="E25" s="35"/>
      <c r="F25" s="36"/>
      <c r="G25" s="144" t="str">
        <f>IF(F25&lt;&gt;"",VLOOKUP(F25,التكويد!X:Z,2,0),"")</f>
        <v/>
      </c>
      <c r="H25" s="40"/>
      <c r="I25" s="2"/>
    </row>
    <row r="26" spans="3:9">
      <c r="C26" s="2"/>
      <c r="D26" s="148">
        <v>19</v>
      </c>
      <c r="E26" s="35"/>
      <c r="F26" s="36"/>
      <c r="G26" s="144" t="str">
        <f>IF(F26&lt;&gt;"",VLOOKUP(F26,التكويد!X:Z,2,0),"")</f>
        <v/>
      </c>
      <c r="H26" s="40"/>
      <c r="I26" s="2"/>
    </row>
    <row r="27" spans="3:9">
      <c r="C27" s="2"/>
      <c r="D27" s="148">
        <v>20</v>
      </c>
      <c r="E27" s="35"/>
      <c r="F27" s="36"/>
      <c r="G27" s="144" t="str">
        <f>IF(F27&lt;&gt;"",VLOOKUP(F27,التكويد!X:Z,2,0),"")</f>
        <v/>
      </c>
      <c r="H27" s="40"/>
      <c r="I27" s="2"/>
    </row>
    <row r="28" spans="3:9">
      <c r="C28" s="2"/>
      <c r="D28" s="148">
        <v>21</v>
      </c>
      <c r="E28" s="35"/>
      <c r="F28" s="36"/>
      <c r="G28" s="144" t="str">
        <f>IF(F28&lt;&gt;"",VLOOKUP(F28,التكويد!X:Z,2,0),"")</f>
        <v/>
      </c>
      <c r="H28" s="40"/>
      <c r="I28" s="2"/>
    </row>
    <row r="29" spans="3:9">
      <c r="C29" s="2"/>
      <c r="D29" s="148">
        <v>22</v>
      </c>
      <c r="E29" s="35"/>
      <c r="F29" s="36"/>
      <c r="G29" s="144" t="str">
        <f>IF(F29&lt;&gt;"",VLOOKUP(F29,التكويد!X:Z,2,0),"")</f>
        <v/>
      </c>
      <c r="H29" s="40"/>
      <c r="I29" s="2"/>
    </row>
    <row r="30" spans="3:9">
      <c r="C30" s="2"/>
      <c r="D30" s="148">
        <v>23</v>
      </c>
      <c r="E30" s="35"/>
      <c r="F30" s="36"/>
      <c r="G30" s="144" t="str">
        <f>IF(F30&lt;&gt;"",VLOOKUP(F30,التكويد!X:Z,2,0),"")</f>
        <v/>
      </c>
      <c r="H30" s="40"/>
      <c r="I30" s="2"/>
    </row>
    <row r="31" spans="3:9">
      <c r="C31" s="2"/>
      <c r="D31" s="148">
        <v>24</v>
      </c>
      <c r="E31" s="35"/>
      <c r="F31" s="36"/>
      <c r="G31" s="144" t="str">
        <f>IF(F31&lt;&gt;"",VLOOKUP(F31,التكويد!X:Z,2,0),"")</f>
        <v/>
      </c>
      <c r="H31" s="40"/>
      <c r="I31" s="2"/>
    </row>
    <row r="32" spans="3:9">
      <c r="C32" s="2"/>
      <c r="D32" s="148">
        <v>25</v>
      </c>
      <c r="E32" s="35"/>
      <c r="F32" s="36"/>
      <c r="G32" s="144" t="str">
        <f>IF(F32&lt;&gt;"",VLOOKUP(F32,التكويد!X:Z,2,0),"")</f>
        <v/>
      </c>
      <c r="H32" s="40"/>
      <c r="I32" s="2"/>
    </row>
    <row r="33" spans="3:9">
      <c r="C33" s="2"/>
      <c r="D33" s="148">
        <v>26</v>
      </c>
      <c r="E33" s="35"/>
      <c r="F33" s="36"/>
      <c r="G33" s="144" t="str">
        <f>IF(F33&lt;&gt;"",VLOOKUP(F33,التكويد!X:Z,2,0),"")</f>
        <v/>
      </c>
      <c r="H33" s="40"/>
      <c r="I33" s="2"/>
    </row>
    <row r="34" spans="3:9">
      <c r="C34" s="2"/>
      <c r="D34" s="148">
        <v>27</v>
      </c>
      <c r="E34" s="35"/>
      <c r="F34" s="36"/>
      <c r="G34" s="144" t="str">
        <f>IF(F34&lt;&gt;"",VLOOKUP(F34,التكويد!X:Z,2,0),"")</f>
        <v/>
      </c>
      <c r="H34" s="40"/>
      <c r="I34" s="2"/>
    </row>
    <row r="35" spans="3:9">
      <c r="C35" s="2"/>
      <c r="D35" s="148">
        <v>28</v>
      </c>
      <c r="E35" s="35"/>
      <c r="F35" s="36"/>
      <c r="G35" s="144" t="str">
        <f>IF(F35&lt;&gt;"",VLOOKUP(F35,التكويد!X:Z,2,0),"")</f>
        <v/>
      </c>
      <c r="H35" s="40"/>
      <c r="I35" s="2"/>
    </row>
    <row r="36" spans="3:9">
      <c r="C36" s="2"/>
      <c r="D36" s="148">
        <v>29</v>
      </c>
      <c r="E36" s="35"/>
      <c r="F36" s="36"/>
      <c r="G36" s="144" t="str">
        <f>IF(F36&lt;&gt;"",VLOOKUP(F36,التكويد!X:Z,2,0),"")</f>
        <v/>
      </c>
      <c r="H36" s="40"/>
      <c r="I36" s="2"/>
    </row>
    <row r="37" spans="3:9">
      <c r="C37" s="2"/>
      <c r="D37" s="148">
        <v>30</v>
      </c>
      <c r="E37" s="35"/>
      <c r="F37" s="36"/>
      <c r="G37" s="144" t="str">
        <f>IF(F37&lt;&gt;"",VLOOKUP(F37,التكويد!X:Z,2,0),"")</f>
        <v/>
      </c>
      <c r="H37" s="40"/>
      <c r="I37" s="2"/>
    </row>
    <row r="38" spans="3:9">
      <c r="C38" s="2"/>
      <c r="D38" s="148">
        <v>31</v>
      </c>
      <c r="E38" s="35"/>
      <c r="F38" s="36"/>
      <c r="G38" s="144" t="str">
        <f>IF(F38&lt;&gt;"",VLOOKUP(F38,التكويد!X:Z,2,0),"")</f>
        <v/>
      </c>
      <c r="H38" s="40"/>
      <c r="I38" s="2"/>
    </row>
    <row r="39" spans="3:9">
      <c r="C39" s="2"/>
      <c r="D39" s="148">
        <v>32</v>
      </c>
      <c r="E39" s="35"/>
      <c r="F39" s="36"/>
      <c r="G39" s="144" t="str">
        <f>IF(F39&lt;&gt;"",VLOOKUP(F39,التكويد!X:Z,2,0),"")</f>
        <v/>
      </c>
      <c r="H39" s="40"/>
      <c r="I39" s="2"/>
    </row>
    <row r="40" spans="3:9">
      <c r="C40" s="2"/>
      <c r="D40" s="148">
        <v>33</v>
      </c>
      <c r="E40" s="35"/>
      <c r="F40" s="36"/>
      <c r="G40" s="144" t="str">
        <f>IF(F40&lt;&gt;"",VLOOKUP(F40,التكويد!X:Z,2,0),"")</f>
        <v/>
      </c>
      <c r="H40" s="40"/>
      <c r="I40" s="2"/>
    </row>
    <row r="41" spans="3:9">
      <c r="C41" s="2"/>
      <c r="D41" s="148">
        <v>34</v>
      </c>
      <c r="E41" s="35"/>
      <c r="F41" s="36"/>
      <c r="G41" s="144" t="str">
        <f>IF(F41&lt;&gt;"",VLOOKUP(F41,التكويد!X:Z,2,0),"")</f>
        <v/>
      </c>
      <c r="H41" s="40"/>
      <c r="I41" s="2"/>
    </row>
    <row r="42" spans="3:9">
      <c r="C42" s="2"/>
      <c r="D42" s="148">
        <v>35</v>
      </c>
      <c r="E42" s="35"/>
      <c r="F42" s="36"/>
      <c r="G42" s="144" t="str">
        <f>IF(F42&lt;&gt;"",VLOOKUP(F42,التكويد!X:Z,2,0),"")</f>
        <v/>
      </c>
      <c r="H42" s="40"/>
      <c r="I42" s="2"/>
    </row>
    <row r="43" spans="3:9">
      <c r="C43" s="2"/>
      <c r="D43" s="148">
        <v>36</v>
      </c>
      <c r="E43" s="35"/>
      <c r="F43" s="36"/>
      <c r="G43" s="144" t="str">
        <f>IF(F43&lt;&gt;"",VLOOKUP(F43,التكويد!X:Z,2,0),"")</f>
        <v/>
      </c>
      <c r="H43" s="40"/>
      <c r="I43" s="2"/>
    </row>
    <row r="44" spans="3:9">
      <c r="C44" s="2"/>
      <c r="D44" s="148">
        <v>37</v>
      </c>
      <c r="E44" s="35"/>
      <c r="F44" s="36"/>
      <c r="G44" s="144" t="str">
        <f>IF(F44&lt;&gt;"",VLOOKUP(F44,التكويد!X:Z,2,0),"")</f>
        <v/>
      </c>
      <c r="H44" s="40"/>
      <c r="I44" s="2"/>
    </row>
    <row r="45" spans="3:9">
      <c r="C45" s="2"/>
      <c r="D45" s="148">
        <v>38</v>
      </c>
      <c r="E45" s="35"/>
      <c r="F45" s="36"/>
      <c r="G45" s="144" t="str">
        <f>IF(F45&lt;&gt;"",VLOOKUP(F45,التكويد!X:Z,2,0),"")</f>
        <v/>
      </c>
      <c r="H45" s="40"/>
      <c r="I45" s="2"/>
    </row>
    <row r="46" spans="3:9">
      <c r="C46" s="2"/>
      <c r="D46" s="148">
        <v>39</v>
      </c>
      <c r="E46" s="35"/>
      <c r="F46" s="36"/>
      <c r="G46" s="144" t="str">
        <f>IF(F46&lt;&gt;"",VLOOKUP(F46,التكويد!X:Z,2,0),"")</f>
        <v/>
      </c>
      <c r="H46" s="40"/>
      <c r="I46" s="2"/>
    </row>
    <row r="47" spans="3:9">
      <c r="C47" s="2"/>
      <c r="D47" s="148">
        <v>40</v>
      </c>
      <c r="E47" s="35"/>
      <c r="F47" s="36"/>
      <c r="G47" s="144" t="str">
        <f>IF(F47&lt;&gt;"",VLOOKUP(F47,التكويد!X:Z,2,0),"")</f>
        <v/>
      </c>
      <c r="H47" s="40"/>
      <c r="I47" s="2"/>
    </row>
    <row r="48" spans="3:9">
      <c r="C48" s="2"/>
      <c r="D48" s="148">
        <v>41</v>
      </c>
      <c r="E48" s="35"/>
      <c r="F48" s="36"/>
      <c r="G48" s="144" t="str">
        <f>IF(F48&lt;&gt;"",VLOOKUP(F48,التكويد!X:Z,2,0),"")</f>
        <v/>
      </c>
      <c r="H48" s="40"/>
      <c r="I48" s="2"/>
    </row>
    <row r="49" spans="3:9">
      <c r="C49" s="2"/>
      <c r="D49" s="148">
        <v>42</v>
      </c>
      <c r="E49" s="35"/>
      <c r="F49" s="36"/>
      <c r="G49" s="144" t="str">
        <f>IF(F49&lt;&gt;"",VLOOKUP(F49,التكويد!X:Z,2,0),"")</f>
        <v/>
      </c>
      <c r="H49" s="40"/>
      <c r="I49" s="2"/>
    </row>
    <row r="50" spans="3:9">
      <c r="C50" s="2"/>
      <c r="D50" s="148">
        <v>43</v>
      </c>
      <c r="E50" s="35"/>
      <c r="F50" s="36"/>
      <c r="G50" s="144" t="str">
        <f>IF(F50&lt;&gt;"",VLOOKUP(F50,التكويد!X:Z,2,0),"")</f>
        <v/>
      </c>
      <c r="H50" s="40"/>
      <c r="I50" s="2"/>
    </row>
    <row r="51" spans="3:9">
      <c r="C51" s="2"/>
      <c r="D51" s="148">
        <v>44</v>
      </c>
      <c r="E51" s="35"/>
      <c r="F51" s="36"/>
      <c r="G51" s="144" t="str">
        <f>IF(F51&lt;&gt;"",VLOOKUP(F51,التكويد!X:Z,2,0),"")</f>
        <v/>
      </c>
      <c r="H51" s="40"/>
      <c r="I51" s="2"/>
    </row>
    <row r="52" spans="3:9">
      <c r="C52" s="2"/>
      <c r="D52" s="148">
        <v>45</v>
      </c>
      <c r="E52" s="35"/>
      <c r="F52" s="36"/>
      <c r="G52" s="144" t="str">
        <f>IF(F52&lt;&gt;"",VLOOKUP(F52,التكويد!X:Z,2,0),"")</f>
        <v/>
      </c>
      <c r="H52" s="40"/>
      <c r="I52" s="2"/>
    </row>
    <row r="53" spans="3:9">
      <c r="C53" s="2"/>
      <c r="D53" s="148">
        <v>46</v>
      </c>
      <c r="E53" s="35"/>
      <c r="F53" s="36"/>
      <c r="G53" s="144" t="str">
        <f>IF(F53&lt;&gt;"",VLOOKUP(F53,التكويد!X:Z,2,0),"")</f>
        <v/>
      </c>
      <c r="H53" s="40"/>
      <c r="I53" s="2"/>
    </row>
    <row r="54" spans="3:9">
      <c r="C54" s="2"/>
      <c r="D54" s="148">
        <v>47</v>
      </c>
      <c r="E54" s="35"/>
      <c r="F54" s="36"/>
      <c r="G54" s="144" t="str">
        <f>IF(F54&lt;&gt;"",VLOOKUP(F54,التكويد!X:Z,2,0),"")</f>
        <v/>
      </c>
      <c r="H54" s="40"/>
      <c r="I54" s="2"/>
    </row>
    <row r="55" spans="3:9">
      <c r="C55" s="2"/>
      <c r="D55" s="148">
        <v>48</v>
      </c>
      <c r="E55" s="35"/>
      <c r="F55" s="36"/>
      <c r="G55" s="144" t="str">
        <f>IF(F55&lt;&gt;"",VLOOKUP(F55,التكويد!X:Z,2,0),"")</f>
        <v/>
      </c>
      <c r="H55" s="40"/>
      <c r="I55" s="2"/>
    </row>
    <row r="56" spans="3:9">
      <c r="C56" s="2"/>
      <c r="D56" s="148">
        <v>49</v>
      </c>
      <c r="E56" s="35"/>
      <c r="F56" s="36"/>
      <c r="G56" s="144" t="str">
        <f>IF(F56&lt;&gt;"",VLOOKUP(F56,التكويد!X:Z,2,0),"")</f>
        <v/>
      </c>
      <c r="H56" s="40"/>
      <c r="I56" s="2"/>
    </row>
    <row r="57" spans="3:9">
      <c r="C57" s="2"/>
      <c r="D57" s="148">
        <v>50</v>
      </c>
      <c r="E57" s="35"/>
      <c r="F57" s="36"/>
      <c r="G57" s="144" t="str">
        <f>IF(F57&lt;&gt;"",VLOOKUP(F57,التكويد!X:Z,2,0),"")</f>
        <v/>
      </c>
      <c r="H57" s="40"/>
      <c r="I57" s="2"/>
    </row>
    <row r="58" spans="3:9">
      <c r="C58" s="2"/>
      <c r="D58" s="148">
        <v>51</v>
      </c>
      <c r="E58" s="35"/>
      <c r="F58" s="36"/>
      <c r="G58" s="144" t="str">
        <f>IF(F58&lt;&gt;"",VLOOKUP(F58,التكويد!X:Z,2,0),"")</f>
        <v/>
      </c>
      <c r="H58" s="40"/>
      <c r="I58" s="2"/>
    </row>
    <row r="59" spans="3:9">
      <c r="C59" s="2"/>
      <c r="D59" s="148">
        <v>52</v>
      </c>
      <c r="E59" s="35"/>
      <c r="F59" s="36"/>
      <c r="G59" s="144" t="str">
        <f>IF(F59&lt;&gt;"",VLOOKUP(F59,التكويد!X:Z,2,0),"")</f>
        <v/>
      </c>
      <c r="H59" s="40"/>
      <c r="I59" s="2"/>
    </row>
    <row r="60" spans="3:9">
      <c r="C60" s="2"/>
      <c r="D60" s="148">
        <v>53</v>
      </c>
      <c r="E60" s="35"/>
      <c r="F60" s="36"/>
      <c r="G60" s="144" t="str">
        <f>IF(F60&lt;&gt;"",VLOOKUP(F60,التكويد!X:Z,2,0),"")</f>
        <v/>
      </c>
      <c r="H60" s="40"/>
      <c r="I60" s="2"/>
    </row>
    <row r="61" spans="3:9">
      <c r="C61" s="2"/>
      <c r="D61" s="148">
        <v>54</v>
      </c>
      <c r="E61" s="35"/>
      <c r="F61" s="36"/>
      <c r="G61" s="144" t="str">
        <f>IF(F61&lt;&gt;"",VLOOKUP(F61,التكويد!X:Z,2,0),"")</f>
        <v/>
      </c>
      <c r="H61" s="40"/>
      <c r="I61" s="2"/>
    </row>
    <row r="62" spans="3:9">
      <c r="C62" s="2"/>
      <c r="D62" s="148">
        <v>55</v>
      </c>
      <c r="E62" s="35"/>
      <c r="F62" s="36"/>
      <c r="G62" s="144" t="str">
        <f>IF(F62&lt;&gt;"",VLOOKUP(F62,التكويد!X:Z,2,0),"")</f>
        <v/>
      </c>
      <c r="H62" s="40"/>
      <c r="I62" s="2"/>
    </row>
    <row r="63" spans="3:9">
      <c r="C63" s="2"/>
      <c r="D63" s="148">
        <v>56</v>
      </c>
      <c r="E63" s="35"/>
      <c r="F63" s="36"/>
      <c r="G63" s="144" t="str">
        <f>IF(F63&lt;&gt;"",VLOOKUP(F63,التكويد!X:Z,2,0),"")</f>
        <v/>
      </c>
      <c r="H63" s="40"/>
      <c r="I63" s="2"/>
    </row>
    <row r="64" spans="3:9">
      <c r="C64" s="2"/>
      <c r="D64" s="148">
        <v>57</v>
      </c>
      <c r="E64" s="35"/>
      <c r="F64" s="36"/>
      <c r="G64" s="144" t="str">
        <f>IF(F64&lt;&gt;"",VLOOKUP(F64,التكويد!X:Z,2,0),"")</f>
        <v/>
      </c>
      <c r="H64" s="40"/>
      <c r="I64" s="2"/>
    </row>
    <row r="65" spans="3:9">
      <c r="C65" s="2"/>
      <c r="D65" s="148">
        <v>58</v>
      </c>
      <c r="E65" s="35"/>
      <c r="F65" s="36"/>
      <c r="G65" s="144" t="str">
        <f>IF(F65&lt;&gt;"",VLOOKUP(F65,التكويد!X:Z,2,0),"")</f>
        <v/>
      </c>
      <c r="H65" s="40"/>
      <c r="I65" s="2"/>
    </row>
    <row r="66" spans="3:9">
      <c r="C66" s="2"/>
      <c r="D66" s="148">
        <v>59</v>
      </c>
      <c r="E66" s="35"/>
      <c r="F66" s="36"/>
      <c r="G66" s="144" t="str">
        <f>IF(F66&lt;&gt;"",VLOOKUP(F66,التكويد!X:Z,2,0),"")</f>
        <v/>
      </c>
      <c r="H66" s="40"/>
      <c r="I66" s="2"/>
    </row>
    <row r="67" spans="3:9">
      <c r="C67" s="2"/>
      <c r="D67" s="148">
        <v>60</v>
      </c>
      <c r="E67" s="35"/>
      <c r="F67" s="36"/>
      <c r="G67" s="144" t="str">
        <f>IF(F67&lt;&gt;"",VLOOKUP(F67,التكويد!X:Z,2,0),"")</f>
        <v/>
      </c>
      <c r="H67" s="40"/>
      <c r="I67" s="2"/>
    </row>
    <row r="68" spans="3:9">
      <c r="C68" s="2"/>
      <c r="D68" s="148">
        <v>61</v>
      </c>
      <c r="E68" s="35"/>
      <c r="F68" s="36"/>
      <c r="G68" s="144" t="str">
        <f>IF(F68&lt;&gt;"",VLOOKUP(F68,التكويد!X:Z,2,0),"")</f>
        <v/>
      </c>
      <c r="H68" s="40"/>
      <c r="I68" s="2"/>
    </row>
    <row r="69" spans="3:9">
      <c r="C69" s="2"/>
      <c r="D69" s="148">
        <v>62</v>
      </c>
      <c r="E69" s="35"/>
      <c r="F69" s="36"/>
      <c r="G69" s="144" t="str">
        <f>IF(F69&lt;&gt;"",VLOOKUP(F69,التكويد!X:Z,2,0),"")</f>
        <v/>
      </c>
      <c r="H69" s="40"/>
      <c r="I69" s="2"/>
    </row>
    <row r="70" spans="3:9">
      <c r="C70" s="2"/>
      <c r="D70" s="148">
        <v>63</v>
      </c>
      <c r="E70" s="35"/>
      <c r="F70" s="36"/>
      <c r="G70" s="144" t="str">
        <f>IF(F70&lt;&gt;"",VLOOKUP(F70,التكويد!X:Z,2,0),"")</f>
        <v/>
      </c>
      <c r="H70" s="40"/>
      <c r="I70" s="2"/>
    </row>
    <row r="71" spans="3:9">
      <c r="C71" s="2"/>
      <c r="D71" s="148">
        <v>64</v>
      </c>
      <c r="E71" s="35"/>
      <c r="F71" s="36"/>
      <c r="G71" s="144" t="str">
        <f>IF(F71&lt;&gt;"",VLOOKUP(F71,التكويد!X:Z,2,0),"")</f>
        <v/>
      </c>
      <c r="H71" s="40"/>
      <c r="I71" s="2"/>
    </row>
    <row r="72" spans="3:9">
      <c r="C72" s="2"/>
      <c r="D72" s="148">
        <v>65</v>
      </c>
      <c r="E72" s="35"/>
      <c r="F72" s="36"/>
      <c r="G72" s="144" t="str">
        <f>IF(F72&lt;&gt;"",VLOOKUP(F72,التكويد!X:Z,2,0),"")</f>
        <v/>
      </c>
      <c r="H72" s="40"/>
      <c r="I72" s="2"/>
    </row>
    <row r="73" spans="3:9">
      <c r="C73" s="2"/>
      <c r="D73" s="148">
        <v>66</v>
      </c>
      <c r="E73" s="35"/>
      <c r="F73" s="36"/>
      <c r="G73" s="144" t="str">
        <f>IF(F73&lt;&gt;"",VLOOKUP(F73,التكويد!X:Z,2,0),"")</f>
        <v/>
      </c>
      <c r="H73" s="40"/>
      <c r="I73" s="2"/>
    </row>
    <row r="74" spans="3:9">
      <c r="C74" s="2"/>
      <c r="D74" s="148">
        <v>67</v>
      </c>
      <c r="E74" s="35"/>
      <c r="F74" s="36"/>
      <c r="G74" s="144" t="str">
        <f>IF(F74&lt;&gt;"",VLOOKUP(F74,التكويد!X:Z,2,0),"")</f>
        <v/>
      </c>
      <c r="H74" s="40"/>
      <c r="I74" s="2"/>
    </row>
    <row r="75" spans="3:9">
      <c r="C75" s="2"/>
      <c r="D75" s="148">
        <v>68</v>
      </c>
      <c r="E75" s="35"/>
      <c r="F75" s="36"/>
      <c r="G75" s="144" t="str">
        <f>IF(F75&lt;&gt;"",VLOOKUP(F75,التكويد!X:Z,2,0),"")</f>
        <v/>
      </c>
      <c r="H75" s="40"/>
      <c r="I75" s="2"/>
    </row>
    <row r="76" spans="3:9">
      <c r="C76" s="2"/>
      <c r="D76" s="148">
        <v>69</v>
      </c>
      <c r="E76" s="35"/>
      <c r="F76" s="36"/>
      <c r="G76" s="144" t="str">
        <f>IF(F76&lt;&gt;"",VLOOKUP(F76,التكويد!X:Z,2,0),"")</f>
        <v/>
      </c>
      <c r="H76" s="40"/>
      <c r="I76" s="2"/>
    </row>
    <row r="77" spans="3:9">
      <c r="C77" s="2"/>
      <c r="D77" s="148">
        <v>70</v>
      </c>
      <c r="E77" s="35"/>
      <c r="F77" s="36"/>
      <c r="G77" s="144" t="str">
        <f>IF(F77&lt;&gt;"",VLOOKUP(F77,التكويد!X:Z,2,0),"")</f>
        <v/>
      </c>
      <c r="H77" s="40"/>
      <c r="I77" s="2"/>
    </row>
    <row r="78" spans="3:9">
      <c r="C78" s="2"/>
      <c r="D78" s="148">
        <v>71</v>
      </c>
      <c r="E78" s="35"/>
      <c r="F78" s="36"/>
      <c r="G78" s="144" t="str">
        <f>IF(F78&lt;&gt;"",VLOOKUP(F78,التكويد!X:Z,2,0),"")</f>
        <v/>
      </c>
      <c r="H78" s="40"/>
      <c r="I78" s="2"/>
    </row>
    <row r="79" spans="3:9">
      <c r="C79" s="2"/>
      <c r="D79" s="148">
        <v>72</v>
      </c>
      <c r="E79" s="35"/>
      <c r="F79" s="36"/>
      <c r="G79" s="144" t="str">
        <f>IF(F79&lt;&gt;"",VLOOKUP(F79,التكويد!X:Z,2,0),"")</f>
        <v/>
      </c>
      <c r="H79" s="40"/>
      <c r="I79" s="2"/>
    </row>
    <row r="80" spans="3:9">
      <c r="C80" s="2"/>
      <c r="D80" s="148">
        <v>73</v>
      </c>
      <c r="E80" s="35"/>
      <c r="F80" s="36"/>
      <c r="G80" s="144" t="str">
        <f>IF(F80&lt;&gt;"",VLOOKUP(F80,التكويد!X:Z,2,0),"")</f>
        <v/>
      </c>
      <c r="H80" s="40"/>
      <c r="I80" s="2"/>
    </row>
    <row r="81" spans="3:9">
      <c r="C81" s="2"/>
      <c r="D81" s="148">
        <v>74</v>
      </c>
      <c r="E81" s="35"/>
      <c r="F81" s="36"/>
      <c r="G81" s="144" t="str">
        <f>IF(F81&lt;&gt;"",VLOOKUP(F81,التكويد!X:Z,2,0),"")</f>
        <v/>
      </c>
      <c r="H81" s="40"/>
      <c r="I81" s="2"/>
    </row>
    <row r="82" spans="3:9">
      <c r="C82" s="2"/>
      <c r="D82" s="148">
        <v>75</v>
      </c>
      <c r="E82" s="35"/>
      <c r="F82" s="36"/>
      <c r="G82" s="144" t="str">
        <f>IF(F82&lt;&gt;"",VLOOKUP(F82,التكويد!X:Z,2,0),"")</f>
        <v/>
      </c>
      <c r="H82" s="40"/>
      <c r="I82" s="2"/>
    </row>
    <row r="83" spans="3:9">
      <c r="C83" s="2"/>
      <c r="D83" s="148">
        <v>76</v>
      </c>
      <c r="E83" s="35"/>
      <c r="F83" s="36"/>
      <c r="G83" s="144" t="str">
        <f>IF(F83&lt;&gt;"",VLOOKUP(F83,التكويد!X:Z,2,0),"")</f>
        <v/>
      </c>
      <c r="H83" s="40"/>
      <c r="I83" s="2"/>
    </row>
    <row r="84" spans="3:9">
      <c r="C84" s="2"/>
      <c r="D84" s="148">
        <v>77</v>
      </c>
      <c r="E84" s="35"/>
      <c r="F84" s="36"/>
      <c r="G84" s="144" t="str">
        <f>IF(F84&lt;&gt;"",VLOOKUP(F84,التكويد!X:Z,2,0),"")</f>
        <v/>
      </c>
      <c r="H84" s="40"/>
      <c r="I84" s="2"/>
    </row>
    <row r="85" spans="3:9">
      <c r="C85" s="2"/>
      <c r="D85" s="148">
        <v>78</v>
      </c>
      <c r="E85" s="35"/>
      <c r="F85" s="36"/>
      <c r="G85" s="144" t="str">
        <f>IF(F85&lt;&gt;"",VLOOKUP(F85,التكويد!X:Z,2,0),"")</f>
        <v/>
      </c>
      <c r="H85" s="40"/>
      <c r="I85" s="2"/>
    </row>
    <row r="86" spans="3:9">
      <c r="C86" s="2"/>
      <c r="D86" s="148">
        <v>79</v>
      </c>
      <c r="E86" s="35"/>
      <c r="F86" s="36"/>
      <c r="G86" s="144" t="str">
        <f>IF(F86&lt;&gt;"",VLOOKUP(F86,التكويد!X:Z,2,0),"")</f>
        <v/>
      </c>
      <c r="H86" s="40"/>
      <c r="I86" s="2"/>
    </row>
    <row r="87" spans="3:9">
      <c r="C87" s="2"/>
      <c r="D87" s="148">
        <v>80</v>
      </c>
      <c r="E87" s="35"/>
      <c r="F87" s="36"/>
      <c r="G87" s="144" t="str">
        <f>IF(F87&lt;&gt;"",VLOOKUP(F87,التكويد!X:Z,2,0),"")</f>
        <v/>
      </c>
      <c r="H87" s="40"/>
      <c r="I87" s="2"/>
    </row>
    <row r="88" spans="3:9">
      <c r="C88" s="2"/>
      <c r="D88" s="148">
        <v>81</v>
      </c>
      <c r="E88" s="35"/>
      <c r="F88" s="36"/>
      <c r="G88" s="144" t="str">
        <f>IF(F88&lt;&gt;"",VLOOKUP(F88,التكويد!X:Z,2,0),"")</f>
        <v/>
      </c>
      <c r="H88" s="40"/>
      <c r="I88" s="2"/>
    </row>
    <row r="89" spans="3:9">
      <c r="C89" s="2"/>
      <c r="D89" s="148">
        <v>82</v>
      </c>
      <c r="E89" s="35"/>
      <c r="F89" s="36"/>
      <c r="G89" s="144" t="str">
        <f>IF(F89&lt;&gt;"",VLOOKUP(F89,التكويد!X:Z,2,0),"")</f>
        <v/>
      </c>
      <c r="H89" s="40"/>
      <c r="I89" s="2"/>
    </row>
    <row r="90" spans="3:9">
      <c r="C90" s="2"/>
      <c r="D90" s="148">
        <v>83</v>
      </c>
      <c r="E90" s="35"/>
      <c r="F90" s="36"/>
      <c r="G90" s="144" t="str">
        <f>IF(F90&lt;&gt;"",VLOOKUP(F90,التكويد!X:Z,2,0),"")</f>
        <v/>
      </c>
      <c r="H90" s="40"/>
      <c r="I90" s="2"/>
    </row>
    <row r="91" spans="3:9">
      <c r="C91" s="2"/>
      <c r="D91" s="148">
        <v>84</v>
      </c>
      <c r="E91" s="35"/>
      <c r="F91" s="36"/>
      <c r="G91" s="144" t="str">
        <f>IF(F91&lt;&gt;"",VLOOKUP(F91,التكويد!X:Z,2,0),"")</f>
        <v/>
      </c>
      <c r="H91" s="40"/>
      <c r="I91" s="2"/>
    </row>
    <row r="92" spans="3:9">
      <c r="C92" s="2"/>
      <c r="D92" s="148">
        <v>85</v>
      </c>
      <c r="E92" s="35"/>
      <c r="F92" s="36"/>
      <c r="G92" s="144" t="str">
        <f>IF(F92&lt;&gt;"",VLOOKUP(F92,التكويد!X:Z,2,0),"")</f>
        <v/>
      </c>
      <c r="H92" s="40"/>
      <c r="I92" s="2"/>
    </row>
    <row r="93" spans="3:9">
      <c r="C93" s="2"/>
      <c r="D93" s="148">
        <v>86</v>
      </c>
      <c r="E93" s="35"/>
      <c r="F93" s="36"/>
      <c r="G93" s="144" t="str">
        <f>IF(F93&lt;&gt;"",VLOOKUP(F93,التكويد!X:Z,2,0),"")</f>
        <v/>
      </c>
      <c r="H93" s="40"/>
      <c r="I93" s="2"/>
    </row>
    <row r="94" spans="3:9">
      <c r="C94" s="2"/>
      <c r="D94" s="148">
        <v>87</v>
      </c>
      <c r="E94" s="35"/>
      <c r="F94" s="36"/>
      <c r="G94" s="144" t="str">
        <f>IF(F94&lt;&gt;"",VLOOKUP(F94,التكويد!X:Z,2,0),"")</f>
        <v/>
      </c>
      <c r="H94" s="40"/>
      <c r="I94" s="2"/>
    </row>
    <row r="95" spans="3:9">
      <c r="C95" s="2"/>
      <c r="D95" s="148">
        <v>88</v>
      </c>
      <c r="E95" s="35"/>
      <c r="F95" s="36"/>
      <c r="G95" s="144" t="str">
        <f>IF(F95&lt;&gt;"",VLOOKUP(F95,التكويد!X:Z,2,0),"")</f>
        <v/>
      </c>
      <c r="H95" s="40"/>
      <c r="I95" s="2"/>
    </row>
    <row r="96" spans="3:9">
      <c r="C96" s="2"/>
      <c r="D96" s="148">
        <v>89</v>
      </c>
      <c r="E96" s="35"/>
      <c r="F96" s="36"/>
      <c r="G96" s="144" t="str">
        <f>IF(F96&lt;&gt;"",VLOOKUP(F96,التكويد!X:Z,2,0),"")</f>
        <v/>
      </c>
      <c r="H96" s="40"/>
      <c r="I96" s="2"/>
    </row>
    <row r="97" spans="3:9">
      <c r="C97" s="2"/>
      <c r="D97" s="148">
        <v>90</v>
      </c>
      <c r="E97" s="35"/>
      <c r="F97" s="36"/>
      <c r="G97" s="144" t="str">
        <f>IF(F97&lt;&gt;"",VLOOKUP(F97,التكويد!X:Z,2,0),"")</f>
        <v/>
      </c>
      <c r="H97" s="40"/>
      <c r="I97" s="2"/>
    </row>
    <row r="98" spans="3:9">
      <c r="C98" s="2"/>
      <c r="D98" s="148">
        <v>91</v>
      </c>
      <c r="E98" s="35"/>
      <c r="F98" s="36"/>
      <c r="G98" s="144" t="str">
        <f>IF(F98&lt;&gt;"",VLOOKUP(F98,التكويد!X:Z,2,0),"")</f>
        <v/>
      </c>
      <c r="H98" s="40"/>
      <c r="I98" s="2"/>
    </row>
    <row r="99" spans="3:9">
      <c r="C99" s="2"/>
      <c r="D99" s="148">
        <v>92</v>
      </c>
      <c r="E99" s="35"/>
      <c r="F99" s="36"/>
      <c r="G99" s="144" t="str">
        <f>IF(F99&lt;&gt;"",VLOOKUP(F99,التكويد!X:Z,2,0),"")</f>
        <v/>
      </c>
      <c r="H99" s="40"/>
      <c r="I99" s="2"/>
    </row>
    <row r="100" spans="3:9">
      <c r="C100" s="2"/>
      <c r="D100" s="148">
        <v>93</v>
      </c>
      <c r="E100" s="35"/>
      <c r="F100" s="36"/>
      <c r="G100" s="144" t="str">
        <f>IF(F100&lt;&gt;"",VLOOKUP(F100,التكويد!X:Z,2,0),"")</f>
        <v/>
      </c>
      <c r="H100" s="40"/>
      <c r="I100" s="2"/>
    </row>
    <row r="101" spans="3:9">
      <c r="C101" s="2"/>
      <c r="D101" s="148">
        <v>94</v>
      </c>
      <c r="E101" s="35"/>
      <c r="F101" s="36"/>
      <c r="G101" s="144" t="str">
        <f>IF(F101&lt;&gt;"",VLOOKUP(F101,التكويد!X:Z,2,0),"")</f>
        <v/>
      </c>
      <c r="H101" s="40"/>
      <c r="I101" s="2"/>
    </row>
    <row r="102" spans="3:9">
      <c r="C102" s="2"/>
      <c r="D102" s="148">
        <v>95</v>
      </c>
      <c r="E102" s="35"/>
      <c r="F102" s="36"/>
      <c r="G102" s="144" t="str">
        <f>IF(F102&lt;&gt;"",VLOOKUP(F102,التكويد!X:Z,2,0),"")</f>
        <v/>
      </c>
      <c r="H102" s="40"/>
      <c r="I102" s="2"/>
    </row>
    <row r="103" spans="3:9">
      <c r="C103" s="2"/>
      <c r="D103" s="148">
        <v>96</v>
      </c>
      <c r="E103" s="35"/>
      <c r="F103" s="36"/>
      <c r="G103" s="144" t="str">
        <f>IF(F103&lt;&gt;"",VLOOKUP(F103,التكويد!X:Z,2,0),"")</f>
        <v/>
      </c>
      <c r="H103" s="40"/>
      <c r="I103" s="2"/>
    </row>
    <row r="104" spans="3:9">
      <c r="C104" s="2"/>
      <c r="D104" s="148">
        <v>97</v>
      </c>
      <c r="E104" s="35"/>
      <c r="F104" s="36"/>
      <c r="G104" s="144" t="str">
        <f>IF(F104&lt;&gt;"",VLOOKUP(F104,التكويد!X:Z,2,0),"")</f>
        <v/>
      </c>
      <c r="H104" s="40"/>
      <c r="I104" s="2"/>
    </row>
    <row r="105" spans="3:9">
      <c r="C105" s="2"/>
      <c r="D105" s="148">
        <v>98</v>
      </c>
      <c r="E105" s="35"/>
      <c r="F105" s="36"/>
      <c r="G105" s="144" t="str">
        <f>IF(F105&lt;&gt;"",VLOOKUP(F105,التكويد!X:Z,2,0),"")</f>
        <v/>
      </c>
      <c r="H105" s="40"/>
      <c r="I105" s="2"/>
    </row>
    <row r="106" spans="3:9">
      <c r="C106" s="2"/>
      <c r="D106" s="148">
        <v>99</v>
      </c>
      <c r="E106" s="35"/>
      <c r="F106" s="36"/>
      <c r="G106" s="144" t="str">
        <f>IF(F106&lt;&gt;"",VLOOKUP(F106,التكويد!X:Z,2,0),"")</f>
        <v/>
      </c>
      <c r="H106" s="40"/>
      <c r="I106" s="2"/>
    </row>
    <row r="107" spans="3:9">
      <c r="C107" s="2"/>
      <c r="D107" s="148">
        <v>100</v>
      </c>
      <c r="E107" s="35"/>
      <c r="F107" s="36"/>
      <c r="G107" s="144" t="str">
        <f>IF(F107&lt;&gt;"",VLOOKUP(F107,التكويد!X:Z,2,0),"")</f>
        <v/>
      </c>
      <c r="H107" s="40"/>
      <c r="I107" s="2"/>
    </row>
    <row r="108" spans="3:9">
      <c r="C108" s="2"/>
      <c r="D108" s="148">
        <v>101</v>
      </c>
      <c r="E108" s="35"/>
      <c r="F108" s="36"/>
      <c r="G108" s="144" t="str">
        <f>IF(F108&lt;&gt;"",VLOOKUP(F108,التكويد!X:Z,2,0),"")</f>
        <v/>
      </c>
      <c r="H108" s="40"/>
      <c r="I108" s="2"/>
    </row>
    <row r="109" spans="3:9">
      <c r="C109" s="2"/>
      <c r="D109" s="148">
        <v>102</v>
      </c>
      <c r="E109" s="35"/>
      <c r="F109" s="36"/>
      <c r="G109" s="144" t="str">
        <f>IF(F109&lt;&gt;"",VLOOKUP(F109,التكويد!X:Z,2,0),"")</f>
        <v/>
      </c>
      <c r="H109" s="40"/>
      <c r="I109" s="2"/>
    </row>
    <row r="110" spans="3:9">
      <c r="C110" s="2"/>
      <c r="D110" s="148">
        <v>103</v>
      </c>
      <c r="E110" s="35"/>
      <c r="F110" s="36"/>
      <c r="G110" s="144" t="str">
        <f>IF(F110&lt;&gt;"",VLOOKUP(F110,التكويد!X:Z,2,0),"")</f>
        <v/>
      </c>
      <c r="H110" s="40"/>
      <c r="I110" s="2"/>
    </row>
    <row r="111" spans="3:9">
      <c r="C111" s="2"/>
      <c r="D111" s="148">
        <v>104</v>
      </c>
      <c r="E111" s="35"/>
      <c r="F111" s="36"/>
      <c r="G111" s="144" t="str">
        <f>IF(F111&lt;&gt;"",VLOOKUP(F111,التكويد!X:Z,2,0),"")</f>
        <v/>
      </c>
      <c r="H111" s="40"/>
      <c r="I111" s="2"/>
    </row>
    <row r="112" spans="3:9">
      <c r="C112" s="2"/>
      <c r="D112" s="148">
        <v>105</v>
      </c>
      <c r="E112" s="35"/>
      <c r="F112" s="36"/>
      <c r="G112" s="144" t="str">
        <f>IF(F112&lt;&gt;"",VLOOKUP(F112,التكويد!X:Z,2,0),"")</f>
        <v/>
      </c>
      <c r="H112" s="40"/>
      <c r="I112" s="2"/>
    </row>
    <row r="113" spans="3:9">
      <c r="C113" s="2"/>
      <c r="D113" s="148">
        <v>106</v>
      </c>
      <c r="E113" s="35"/>
      <c r="F113" s="36"/>
      <c r="G113" s="144" t="str">
        <f>IF(F113&lt;&gt;"",VLOOKUP(F113,التكويد!X:Z,2,0),"")</f>
        <v/>
      </c>
      <c r="H113" s="40"/>
      <c r="I113" s="2"/>
    </row>
    <row r="114" spans="3:9">
      <c r="C114" s="2"/>
      <c r="D114" s="148">
        <v>107</v>
      </c>
      <c r="E114" s="35"/>
      <c r="F114" s="36"/>
      <c r="G114" s="144" t="str">
        <f>IF(F114&lt;&gt;"",VLOOKUP(F114,التكويد!X:Z,2,0),"")</f>
        <v/>
      </c>
      <c r="H114" s="40"/>
      <c r="I114" s="2"/>
    </row>
    <row r="115" spans="3:9">
      <c r="C115" s="2"/>
      <c r="D115" s="148">
        <v>108</v>
      </c>
      <c r="E115" s="35"/>
      <c r="F115" s="36"/>
      <c r="G115" s="144" t="str">
        <f>IF(F115&lt;&gt;"",VLOOKUP(F115,التكويد!X:Z,2,0),"")</f>
        <v/>
      </c>
      <c r="H115" s="40"/>
      <c r="I115" s="2"/>
    </row>
    <row r="116" spans="3:9">
      <c r="C116" s="2"/>
      <c r="D116" s="148">
        <v>109</v>
      </c>
      <c r="E116" s="35"/>
      <c r="F116" s="36"/>
      <c r="G116" s="144" t="str">
        <f>IF(F116&lt;&gt;"",VLOOKUP(F116,التكويد!X:Z,2,0),"")</f>
        <v/>
      </c>
      <c r="H116" s="40"/>
      <c r="I116" s="2"/>
    </row>
    <row r="117" spans="3:9">
      <c r="C117" s="2"/>
      <c r="D117" s="148">
        <v>110</v>
      </c>
      <c r="E117" s="35"/>
      <c r="F117" s="36"/>
      <c r="G117" s="144" t="str">
        <f>IF(F117&lt;&gt;"",VLOOKUP(F117,التكويد!X:Z,2,0),"")</f>
        <v/>
      </c>
      <c r="H117" s="40"/>
      <c r="I117" s="2"/>
    </row>
    <row r="118" spans="3:9">
      <c r="C118" s="2"/>
      <c r="D118" s="148">
        <v>111</v>
      </c>
      <c r="E118" s="35"/>
      <c r="F118" s="36"/>
      <c r="G118" s="144" t="str">
        <f>IF(F118&lt;&gt;"",VLOOKUP(F118,التكويد!X:Z,2,0),"")</f>
        <v/>
      </c>
      <c r="H118" s="40"/>
      <c r="I118" s="2"/>
    </row>
    <row r="119" spans="3:9">
      <c r="C119" s="2"/>
      <c r="D119" s="148">
        <v>112</v>
      </c>
      <c r="E119" s="35"/>
      <c r="F119" s="36"/>
      <c r="G119" s="144" t="str">
        <f>IF(F119&lt;&gt;"",VLOOKUP(F119,التكويد!X:Z,2,0),"")</f>
        <v/>
      </c>
      <c r="H119" s="40"/>
      <c r="I119" s="2"/>
    </row>
    <row r="120" spans="3:9">
      <c r="C120" s="2"/>
      <c r="D120" s="148">
        <v>113</v>
      </c>
      <c r="E120" s="35"/>
      <c r="F120" s="36"/>
      <c r="G120" s="144" t="str">
        <f>IF(F120&lt;&gt;"",VLOOKUP(F120,التكويد!X:Z,2,0),"")</f>
        <v/>
      </c>
      <c r="H120" s="40"/>
      <c r="I120" s="2"/>
    </row>
    <row r="121" spans="3:9">
      <c r="C121" s="2"/>
      <c r="D121" s="148">
        <v>114</v>
      </c>
      <c r="E121" s="35"/>
      <c r="F121" s="36"/>
      <c r="G121" s="144" t="str">
        <f>IF(F121&lt;&gt;"",VLOOKUP(F121,التكويد!X:Z,2,0),"")</f>
        <v/>
      </c>
      <c r="H121" s="40"/>
      <c r="I121" s="2"/>
    </row>
    <row r="122" spans="3:9">
      <c r="C122" s="2"/>
      <c r="D122" s="148">
        <v>115</v>
      </c>
      <c r="E122" s="35"/>
      <c r="F122" s="36"/>
      <c r="G122" s="144" t="str">
        <f>IF(F122&lt;&gt;"",VLOOKUP(F122,التكويد!X:Z,2,0),"")</f>
        <v/>
      </c>
      <c r="H122" s="40"/>
      <c r="I122" s="2"/>
    </row>
    <row r="123" spans="3:9">
      <c r="C123" s="2"/>
      <c r="D123" s="148">
        <v>116</v>
      </c>
      <c r="E123" s="35"/>
      <c r="F123" s="36"/>
      <c r="G123" s="144" t="str">
        <f>IF(F123&lt;&gt;"",VLOOKUP(F123,التكويد!X:Z,2,0),"")</f>
        <v/>
      </c>
      <c r="H123" s="40"/>
      <c r="I123" s="2"/>
    </row>
    <row r="124" spans="3:9">
      <c r="C124" s="2"/>
      <c r="D124" s="148">
        <v>117</v>
      </c>
      <c r="E124" s="35"/>
      <c r="F124" s="36"/>
      <c r="G124" s="144" t="str">
        <f>IF(F124&lt;&gt;"",VLOOKUP(F124,التكويد!X:Z,2,0),"")</f>
        <v/>
      </c>
      <c r="H124" s="40"/>
      <c r="I124" s="2"/>
    </row>
    <row r="125" spans="3:9">
      <c r="C125" s="2"/>
      <c r="D125" s="148">
        <v>118</v>
      </c>
      <c r="E125" s="35"/>
      <c r="F125" s="36"/>
      <c r="G125" s="144" t="str">
        <f>IF(F125&lt;&gt;"",VLOOKUP(F125,التكويد!X:Z,2,0),"")</f>
        <v/>
      </c>
      <c r="H125" s="40"/>
      <c r="I125" s="2"/>
    </row>
    <row r="126" spans="3:9">
      <c r="C126" s="2"/>
      <c r="D126" s="148">
        <v>119</v>
      </c>
      <c r="E126" s="35"/>
      <c r="F126" s="36"/>
      <c r="G126" s="144" t="str">
        <f>IF(F126&lt;&gt;"",VLOOKUP(F126,التكويد!X:Z,2,0),"")</f>
        <v/>
      </c>
      <c r="H126" s="40"/>
      <c r="I126" s="2"/>
    </row>
    <row r="127" spans="3:9">
      <c r="C127" s="2"/>
      <c r="D127" s="148">
        <v>120</v>
      </c>
      <c r="E127" s="35"/>
      <c r="F127" s="36"/>
      <c r="G127" s="144" t="str">
        <f>IF(F127&lt;&gt;"",VLOOKUP(F127,التكويد!X:Z,2,0),"")</f>
        <v/>
      </c>
      <c r="H127" s="40"/>
      <c r="I127" s="2"/>
    </row>
    <row r="128" spans="3:9">
      <c r="C128" s="2"/>
      <c r="D128" s="148">
        <v>121</v>
      </c>
      <c r="E128" s="35"/>
      <c r="F128" s="36"/>
      <c r="G128" s="144" t="str">
        <f>IF(F128&lt;&gt;"",VLOOKUP(F128,التكويد!X:Z,2,0),"")</f>
        <v/>
      </c>
      <c r="H128" s="40"/>
      <c r="I128" s="2"/>
    </row>
    <row r="129" spans="3:9">
      <c r="C129" s="2"/>
      <c r="D129" s="148">
        <v>122</v>
      </c>
      <c r="E129" s="35"/>
      <c r="F129" s="36"/>
      <c r="G129" s="144" t="str">
        <f>IF(F129&lt;&gt;"",VLOOKUP(F129,التكويد!X:Z,2,0),"")</f>
        <v/>
      </c>
      <c r="H129" s="40"/>
      <c r="I129" s="2"/>
    </row>
    <row r="130" spans="3:9">
      <c r="C130" s="2"/>
      <c r="D130" s="148">
        <v>123</v>
      </c>
      <c r="E130" s="35"/>
      <c r="F130" s="36"/>
      <c r="G130" s="144" t="str">
        <f>IF(F130&lt;&gt;"",VLOOKUP(F130,التكويد!X:Z,2,0),"")</f>
        <v/>
      </c>
      <c r="H130" s="40"/>
      <c r="I130" s="2"/>
    </row>
    <row r="131" spans="3:9">
      <c r="C131" s="2"/>
      <c r="D131" s="148">
        <v>124</v>
      </c>
      <c r="E131" s="35"/>
      <c r="F131" s="36"/>
      <c r="G131" s="144" t="str">
        <f>IF(F131&lt;&gt;"",VLOOKUP(F131,التكويد!X:Z,2,0),"")</f>
        <v/>
      </c>
      <c r="H131" s="40"/>
      <c r="I131" s="2"/>
    </row>
    <row r="132" spans="3:9">
      <c r="C132" s="2"/>
      <c r="D132" s="148">
        <v>125</v>
      </c>
      <c r="E132" s="35"/>
      <c r="F132" s="36"/>
      <c r="G132" s="144" t="str">
        <f>IF(F132&lt;&gt;"",VLOOKUP(F132,التكويد!X:Z,2,0),"")</f>
        <v/>
      </c>
      <c r="H132" s="40"/>
      <c r="I132" s="2"/>
    </row>
    <row r="133" spans="3:9">
      <c r="C133" s="2"/>
      <c r="D133" s="148">
        <v>126</v>
      </c>
      <c r="E133" s="35"/>
      <c r="F133" s="36"/>
      <c r="G133" s="144" t="str">
        <f>IF(F133&lt;&gt;"",VLOOKUP(F133,التكويد!X:Z,2,0),"")</f>
        <v/>
      </c>
      <c r="H133" s="40"/>
      <c r="I133" s="2"/>
    </row>
    <row r="134" spans="3:9">
      <c r="C134" s="2"/>
      <c r="D134" s="148">
        <v>127</v>
      </c>
      <c r="E134" s="35"/>
      <c r="F134" s="36"/>
      <c r="G134" s="144" t="str">
        <f>IF(F134&lt;&gt;"",VLOOKUP(F134,التكويد!X:Z,2,0),"")</f>
        <v/>
      </c>
      <c r="H134" s="40"/>
      <c r="I134" s="2"/>
    </row>
    <row r="135" spans="3:9">
      <c r="C135" s="2"/>
      <c r="D135" s="148">
        <v>128</v>
      </c>
      <c r="E135" s="35"/>
      <c r="F135" s="36"/>
      <c r="G135" s="144" t="str">
        <f>IF(F135&lt;&gt;"",VLOOKUP(F135,التكويد!X:Z,2,0),"")</f>
        <v/>
      </c>
      <c r="H135" s="40"/>
      <c r="I135" s="2"/>
    </row>
    <row r="136" spans="3:9">
      <c r="C136" s="2"/>
      <c r="D136" s="148">
        <v>129</v>
      </c>
      <c r="E136" s="35"/>
      <c r="F136" s="36"/>
      <c r="G136" s="144" t="str">
        <f>IF(F136&lt;&gt;"",VLOOKUP(F136,التكويد!X:Z,2,0),"")</f>
        <v/>
      </c>
      <c r="H136" s="40"/>
      <c r="I136" s="2"/>
    </row>
    <row r="137" spans="3:9">
      <c r="C137" s="2"/>
      <c r="D137" s="148">
        <v>130</v>
      </c>
      <c r="E137" s="35"/>
      <c r="F137" s="36"/>
      <c r="G137" s="144" t="str">
        <f>IF(F137&lt;&gt;"",VLOOKUP(F137,التكويد!X:Z,2,0),"")</f>
        <v/>
      </c>
      <c r="H137" s="40"/>
      <c r="I137" s="2"/>
    </row>
    <row r="138" spans="3:9">
      <c r="C138" s="2"/>
      <c r="D138" s="148">
        <v>131</v>
      </c>
      <c r="E138" s="35"/>
      <c r="F138" s="36"/>
      <c r="G138" s="144" t="str">
        <f>IF(F138&lt;&gt;"",VLOOKUP(F138,التكويد!X:Z,2,0),"")</f>
        <v/>
      </c>
      <c r="H138" s="40"/>
      <c r="I138" s="2"/>
    </row>
    <row r="139" spans="3:9">
      <c r="C139" s="2"/>
      <c r="D139" s="148">
        <v>132</v>
      </c>
      <c r="E139" s="35"/>
      <c r="F139" s="36"/>
      <c r="G139" s="144" t="str">
        <f>IF(F139&lt;&gt;"",VLOOKUP(F139,التكويد!X:Z,2,0),"")</f>
        <v/>
      </c>
      <c r="H139" s="40"/>
      <c r="I139" s="2"/>
    </row>
    <row r="140" spans="3:9">
      <c r="C140" s="2"/>
      <c r="D140" s="148">
        <v>133</v>
      </c>
      <c r="E140" s="35"/>
      <c r="F140" s="36"/>
      <c r="G140" s="144" t="str">
        <f>IF(F140&lt;&gt;"",VLOOKUP(F140,التكويد!X:Z,2,0),"")</f>
        <v/>
      </c>
      <c r="H140" s="40"/>
      <c r="I140" s="2"/>
    </row>
    <row r="141" spans="3:9">
      <c r="C141" s="2"/>
      <c r="D141" s="148">
        <v>134</v>
      </c>
      <c r="E141" s="35"/>
      <c r="F141" s="36"/>
      <c r="G141" s="144" t="str">
        <f>IF(F141&lt;&gt;"",VLOOKUP(F141,التكويد!X:Z,2,0),"")</f>
        <v/>
      </c>
      <c r="H141" s="40"/>
      <c r="I141" s="2"/>
    </row>
    <row r="142" spans="3:9">
      <c r="C142" s="2"/>
      <c r="D142" s="148">
        <v>135</v>
      </c>
      <c r="E142" s="35"/>
      <c r="F142" s="36"/>
      <c r="G142" s="144" t="str">
        <f>IF(F142&lt;&gt;"",VLOOKUP(F142,التكويد!X:Z,2,0),"")</f>
        <v/>
      </c>
      <c r="H142" s="40"/>
      <c r="I142" s="2"/>
    </row>
    <row r="143" spans="3:9">
      <c r="C143" s="2"/>
      <c r="D143" s="148">
        <v>136</v>
      </c>
      <c r="E143" s="35"/>
      <c r="F143" s="36"/>
      <c r="G143" s="144" t="str">
        <f>IF(F143&lt;&gt;"",VLOOKUP(F143,التكويد!X:Z,2,0),"")</f>
        <v/>
      </c>
      <c r="H143" s="40"/>
      <c r="I143" s="2"/>
    </row>
    <row r="144" spans="3:9">
      <c r="C144" s="2"/>
      <c r="D144" s="148">
        <v>137</v>
      </c>
      <c r="E144" s="35"/>
      <c r="F144" s="36"/>
      <c r="G144" s="144" t="str">
        <f>IF(F144&lt;&gt;"",VLOOKUP(F144,التكويد!X:Z,2,0),"")</f>
        <v/>
      </c>
      <c r="H144" s="40"/>
      <c r="I144" s="2"/>
    </row>
    <row r="145" spans="3:9">
      <c r="C145" s="2"/>
      <c r="D145" s="148">
        <v>138</v>
      </c>
      <c r="E145" s="35"/>
      <c r="F145" s="36"/>
      <c r="G145" s="144" t="str">
        <f>IF(F145&lt;&gt;"",VLOOKUP(F145,التكويد!X:Z,2,0),"")</f>
        <v/>
      </c>
      <c r="H145" s="40"/>
      <c r="I145" s="2"/>
    </row>
    <row r="146" spans="3:9">
      <c r="C146" s="2"/>
      <c r="D146" s="148">
        <v>139</v>
      </c>
      <c r="E146" s="35"/>
      <c r="F146" s="36"/>
      <c r="G146" s="144" t="str">
        <f>IF(F146&lt;&gt;"",VLOOKUP(F146,التكويد!X:Z,2,0),"")</f>
        <v/>
      </c>
      <c r="H146" s="40"/>
      <c r="I146" s="2"/>
    </row>
    <row r="147" spans="3:9">
      <c r="C147" s="2"/>
      <c r="D147" s="148">
        <v>140</v>
      </c>
      <c r="E147" s="35"/>
      <c r="F147" s="36"/>
      <c r="G147" s="144" t="str">
        <f>IF(F147&lt;&gt;"",VLOOKUP(F147,التكويد!X:Z,2,0),"")</f>
        <v/>
      </c>
      <c r="H147" s="40"/>
      <c r="I147" s="2"/>
    </row>
    <row r="148" spans="3:9">
      <c r="C148" s="2"/>
      <c r="D148" s="148">
        <v>141</v>
      </c>
      <c r="E148" s="35"/>
      <c r="F148" s="36"/>
      <c r="G148" s="144" t="str">
        <f>IF(F148&lt;&gt;"",VLOOKUP(F148,التكويد!X:Z,2,0),"")</f>
        <v/>
      </c>
      <c r="H148" s="40"/>
      <c r="I148" s="2"/>
    </row>
    <row r="149" spans="3:9">
      <c r="C149" s="2"/>
      <c r="D149" s="148">
        <v>142</v>
      </c>
      <c r="E149" s="35"/>
      <c r="F149" s="36"/>
      <c r="G149" s="144" t="str">
        <f>IF(F149&lt;&gt;"",VLOOKUP(F149,التكويد!X:Z,2,0),"")</f>
        <v/>
      </c>
      <c r="H149" s="40"/>
      <c r="I149" s="2"/>
    </row>
    <row r="150" spans="3:9">
      <c r="C150" s="2"/>
      <c r="D150" s="148">
        <v>143</v>
      </c>
      <c r="E150" s="35"/>
      <c r="F150" s="36"/>
      <c r="G150" s="144" t="str">
        <f>IF(F150&lt;&gt;"",VLOOKUP(F150,التكويد!X:Z,2,0),"")</f>
        <v/>
      </c>
      <c r="H150" s="40"/>
      <c r="I150" s="2"/>
    </row>
    <row r="151" spans="3:9">
      <c r="C151" s="2"/>
      <c r="D151" s="148">
        <v>144</v>
      </c>
      <c r="E151" s="35"/>
      <c r="F151" s="36"/>
      <c r="G151" s="144" t="str">
        <f>IF(F151&lt;&gt;"",VLOOKUP(F151,التكويد!X:Z,2,0),"")</f>
        <v/>
      </c>
      <c r="H151" s="40"/>
      <c r="I151" s="2"/>
    </row>
    <row r="152" spans="3:9">
      <c r="C152" s="2"/>
      <c r="D152" s="148">
        <v>145</v>
      </c>
      <c r="E152" s="35"/>
      <c r="F152" s="36"/>
      <c r="G152" s="144" t="str">
        <f>IF(F152&lt;&gt;"",VLOOKUP(F152,التكويد!X:Z,2,0),"")</f>
        <v/>
      </c>
      <c r="H152" s="40"/>
      <c r="I152" s="2"/>
    </row>
    <row r="153" spans="3:9">
      <c r="C153" s="2"/>
      <c r="D153" s="148">
        <v>146</v>
      </c>
      <c r="E153" s="35"/>
      <c r="F153" s="36"/>
      <c r="G153" s="144" t="str">
        <f>IF(F153&lt;&gt;"",VLOOKUP(F153,التكويد!X:Z,2,0),"")</f>
        <v/>
      </c>
      <c r="H153" s="40"/>
      <c r="I153" s="2"/>
    </row>
    <row r="154" spans="3:9">
      <c r="C154" s="2"/>
      <c r="D154" s="148">
        <v>147</v>
      </c>
      <c r="E154" s="35"/>
      <c r="F154" s="36"/>
      <c r="G154" s="144" t="str">
        <f>IF(F154&lt;&gt;"",VLOOKUP(F154,التكويد!X:Z,2,0),"")</f>
        <v/>
      </c>
      <c r="H154" s="40"/>
      <c r="I154" s="2"/>
    </row>
    <row r="155" spans="3:9">
      <c r="C155" s="2"/>
      <c r="D155" s="148">
        <v>148</v>
      </c>
      <c r="E155" s="35"/>
      <c r="F155" s="36"/>
      <c r="G155" s="144" t="str">
        <f>IF(F155&lt;&gt;"",VLOOKUP(F155,التكويد!X:Z,2,0),"")</f>
        <v/>
      </c>
      <c r="H155" s="40"/>
      <c r="I155" s="2"/>
    </row>
    <row r="156" spans="3:9">
      <c r="C156" s="2"/>
      <c r="D156" s="148">
        <v>149</v>
      </c>
      <c r="E156" s="35"/>
      <c r="F156" s="36"/>
      <c r="G156" s="144" t="str">
        <f>IF(F156&lt;&gt;"",VLOOKUP(F156,التكويد!X:Z,2,0),"")</f>
        <v/>
      </c>
      <c r="H156" s="40"/>
      <c r="I156" s="2"/>
    </row>
    <row r="157" spans="3:9">
      <c r="C157" s="2"/>
      <c r="D157" s="148">
        <v>150</v>
      </c>
      <c r="E157" s="35"/>
      <c r="F157" s="36"/>
      <c r="G157" s="144" t="str">
        <f>IF(F157&lt;&gt;"",VLOOKUP(F157,التكويد!X:Z,2,0),"")</f>
        <v/>
      </c>
      <c r="H157" s="40"/>
      <c r="I157" s="2"/>
    </row>
    <row r="158" spans="3:9">
      <c r="C158" s="2"/>
      <c r="D158" s="148">
        <v>151</v>
      </c>
      <c r="E158" s="35"/>
      <c r="F158" s="36"/>
      <c r="G158" s="144" t="str">
        <f>IF(F158&lt;&gt;"",VLOOKUP(F158,التكويد!X:Z,2,0),"")</f>
        <v/>
      </c>
      <c r="H158" s="40"/>
      <c r="I158" s="2"/>
    </row>
    <row r="159" spans="3:9">
      <c r="C159" s="2"/>
      <c r="D159" s="148">
        <v>152</v>
      </c>
      <c r="E159" s="35"/>
      <c r="F159" s="36"/>
      <c r="G159" s="144" t="str">
        <f>IF(F159&lt;&gt;"",VLOOKUP(F159,التكويد!X:Z,2,0),"")</f>
        <v/>
      </c>
      <c r="H159" s="40"/>
      <c r="I159" s="2"/>
    </row>
    <row r="160" spans="3:9">
      <c r="C160" s="2"/>
      <c r="D160" s="148">
        <v>153</v>
      </c>
      <c r="E160" s="35"/>
      <c r="F160" s="36"/>
      <c r="G160" s="144" t="str">
        <f>IF(F160&lt;&gt;"",VLOOKUP(F160,التكويد!X:Z,2,0),"")</f>
        <v/>
      </c>
      <c r="H160" s="40"/>
      <c r="I160" s="2"/>
    </row>
    <row r="161" spans="3:9">
      <c r="C161" s="2"/>
      <c r="D161" s="148">
        <v>154</v>
      </c>
      <c r="E161" s="35"/>
      <c r="F161" s="36"/>
      <c r="G161" s="144" t="str">
        <f>IF(F161&lt;&gt;"",VLOOKUP(F161,التكويد!X:Z,2,0),"")</f>
        <v/>
      </c>
      <c r="H161" s="40"/>
      <c r="I161" s="2"/>
    </row>
    <row r="162" spans="3:9">
      <c r="C162" s="2"/>
      <c r="D162" s="148">
        <v>155</v>
      </c>
      <c r="E162" s="35"/>
      <c r="F162" s="36"/>
      <c r="G162" s="144" t="str">
        <f>IF(F162&lt;&gt;"",VLOOKUP(F162,التكويد!X:Z,2,0),"")</f>
        <v/>
      </c>
      <c r="H162" s="40"/>
      <c r="I162" s="2"/>
    </row>
    <row r="163" spans="3:9">
      <c r="C163" s="2"/>
      <c r="D163" s="148">
        <v>156</v>
      </c>
      <c r="E163" s="35"/>
      <c r="F163" s="36"/>
      <c r="G163" s="144" t="str">
        <f>IF(F163&lt;&gt;"",VLOOKUP(F163,التكويد!X:Z,2,0),"")</f>
        <v/>
      </c>
      <c r="H163" s="40"/>
      <c r="I163" s="2"/>
    </row>
    <row r="164" spans="3:9">
      <c r="C164" s="2"/>
      <c r="D164" s="148">
        <v>157</v>
      </c>
      <c r="E164" s="35"/>
      <c r="F164" s="36"/>
      <c r="G164" s="144" t="str">
        <f>IF(F164&lt;&gt;"",VLOOKUP(F164,التكويد!X:Z,2,0),"")</f>
        <v/>
      </c>
      <c r="H164" s="40"/>
      <c r="I164" s="2"/>
    </row>
    <row r="165" spans="3:9">
      <c r="C165" s="2"/>
      <c r="D165" s="148">
        <v>158</v>
      </c>
      <c r="E165" s="35"/>
      <c r="F165" s="36"/>
      <c r="G165" s="144" t="str">
        <f>IF(F165&lt;&gt;"",VLOOKUP(F165,التكويد!X:Z,2,0),"")</f>
        <v/>
      </c>
      <c r="H165" s="40"/>
      <c r="I165" s="2"/>
    </row>
    <row r="166" spans="3:9">
      <c r="C166" s="2"/>
      <c r="D166" s="148">
        <v>159</v>
      </c>
      <c r="E166" s="35"/>
      <c r="F166" s="36"/>
      <c r="G166" s="144" t="str">
        <f>IF(F166&lt;&gt;"",VLOOKUP(F166,التكويد!X:Z,2,0),"")</f>
        <v/>
      </c>
      <c r="H166" s="40"/>
      <c r="I166" s="2"/>
    </row>
    <row r="167" spans="3:9">
      <c r="C167" s="2"/>
      <c r="D167" s="148">
        <v>160</v>
      </c>
      <c r="E167" s="35"/>
      <c r="F167" s="36"/>
      <c r="G167" s="144" t="str">
        <f>IF(F167&lt;&gt;"",VLOOKUP(F167,التكويد!X:Z,2,0),"")</f>
        <v/>
      </c>
      <c r="H167" s="40"/>
      <c r="I167" s="2"/>
    </row>
    <row r="168" spans="3:9">
      <c r="C168" s="2"/>
      <c r="D168" s="148">
        <v>161</v>
      </c>
      <c r="E168" s="35"/>
      <c r="F168" s="36"/>
      <c r="G168" s="144" t="str">
        <f>IF(F168&lt;&gt;"",VLOOKUP(F168,التكويد!X:Z,2,0),"")</f>
        <v/>
      </c>
      <c r="H168" s="40"/>
      <c r="I168" s="2"/>
    </row>
    <row r="169" spans="3:9">
      <c r="C169" s="2"/>
      <c r="D169" s="148">
        <v>162</v>
      </c>
      <c r="E169" s="35"/>
      <c r="F169" s="36"/>
      <c r="G169" s="144" t="str">
        <f>IF(F169&lt;&gt;"",VLOOKUP(F169,التكويد!X:Z,2,0),"")</f>
        <v/>
      </c>
      <c r="H169" s="40"/>
      <c r="I169" s="2"/>
    </row>
    <row r="170" spans="3:9">
      <c r="C170" s="2"/>
      <c r="D170" s="148">
        <v>163</v>
      </c>
      <c r="E170" s="35"/>
      <c r="F170" s="36"/>
      <c r="G170" s="144" t="str">
        <f>IF(F170&lt;&gt;"",VLOOKUP(F170,التكويد!X:Z,2,0),"")</f>
        <v/>
      </c>
      <c r="H170" s="40"/>
      <c r="I170" s="2"/>
    </row>
    <row r="171" spans="3:9">
      <c r="C171" s="2"/>
      <c r="D171" s="148">
        <v>164</v>
      </c>
      <c r="E171" s="35"/>
      <c r="F171" s="36"/>
      <c r="G171" s="144" t="str">
        <f>IF(F171&lt;&gt;"",VLOOKUP(F171,التكويد!X:Z,2,0),"")</f>
        <v/>
      </c>
      <c r="H171" s="40"/>
      <c r="I171" s="2"/>
    </row>
    <row r="172" spans="3:9">
      <c r="C172" s="2"/>
      <c r="D172" s="148">
        <v>165</v>
      </c>
      <c r="E172" s="35"/>
      <c r="F172" s="36"/>
      <c r="G172" s="144" t="str">
        <f>IF(F172&lt;&gt;"",VLOOKUP(F172,التكويد!X:Z,2,0),"")</f>
        <v/>
      </c>
      <c r="H172" s="40"/>
      <c r="I172" s="2"/>
    </row>
    <row r="173" spans="3:9">
      <c r="C173" s="2"/>
      <c r="D173" s="148">
        <v>166</v>
      </c>
      <c r="E173" s="35"/>
      <c r="F173" s="36"/>
      <c r="G173" s="144" t="str">
        <f>IF(F173&lt;&gt;"",VLOOKUP(F173,التكويد!X:Z,2,0),"")</f>
        <v/>
      </c>
      <c r="H173" s="40"/>
      <c r="I173" s="2"/>
    </row>
    <row r="174" spans="3:9">
      <c r="C174" s="2"/>
      <c r="D174" s="148">
        <v>167</v>
      </c>
      <c r="E174" s="35"/>
      <c r="F174" s="36"/>
      <c r="G174" s="144" t="str">
        <f>IF(F174&lt;&gt;"",VLOOKUP(F174,التكويد!X:Z,2,0),"")</f>
        <v/>
      </c>
      <c r="H174" s="40"/>
      <c r="I174" s="2"/>
    </row>
    <row r="175" spans="3:9">
      <c r="C175" s="2"/>
      <c r="D175" s="148">
        <v>168</v>
      </c>
      <c r="E175" s="35"/>
      <c r="F175" s="36"/>
      <c r="G175" s="144" t="str">
        <f>IF(F175&lt;&gt;"",VLOOKUP(F175,التكويد!X:Z,2,0),"")</f>
        <v/>
      </c>
      <c r="H175" s="40"/>
      <c r="I175" s="2"/>
    </row>
    <row r="176" spans="3:9">
      <c r="C176" s="2"/>
      <c r="D176" s="148">
        <v>169</v>
      </c>
      <c r="E176" s="35"/>
      <c r="F176" s="36"/>
      <c r="G176" s="144" t="str">
        <f>IF(F176&lt;&gt;"",VLOOKUP(F176,التكويد!X:Z,2,0),"")</f>
        <v/>
      </c>
      <c r="H176" s="40"/>
      <c r="I176" s="2"/>
    </row>
    <row r="177" spans="3:9">
      <c r="C177" s="2"/>
      <c r="D177" s="148">
        <v>170</v>
      </c>
      <c r="E177" s="35"/>
      <c r="F177" s="36"/>
      <c r="G177" s="144" t="str">
        <f>IF(F177&lt;&gt;"",VLOOKUP(F177,التكويد!X:Z,2,0),"")</f>
        <v/>
      </c>
      <c r="H177" s="40"/>
      <c r="I177" s="2"/>
    </row>
    <row r="178" spans="3:9">
      <c r="C178" s="2"/>
      <c r="D178" s="148">
        <v>171</v>
      </c>
      <c r="E178" s="35"/>
      <c r="F178" s="36"/>
      <c r="G178" s="144" t="str">
        <f>IF(F178&lt;&gt;"",VLOOKUP(F178,التكويد!X:Z,2,0),"")</f>
        <v/>
      </c>
      <c r="H178" s="40"/>
      <c r="I178" s="2"/>
    </row>
    <row r="179" spans="3:9">
      <c r="C179" s="2"/>
      <c r="D179" s="148">
        <v>172</v>
      </c>
      <c r="E179" s="35"/>
      <c r="F179" s="36"/>
      <c r="G179" s="144" t="str">
        <f>IF(F179&lt;&gt;"",VLOOKUP(F179,التكويد!X:Z,2,0),"")</f>
        <v/>
      </c>
      <c r="H179" s="40"/>
      <c r="I179" s="2"/>
    </row>
    <row r="180" spans="3:9">
      <c r="C180" s="2"/>
      <c r="D180" s="148">
        <v>173</v>
      </c>
      <c r="E180" s="35"/>
      <c r="F180" s="36"/>
      <c r="G180" s="144" t="str">
        <f>IF(F180&lt;&gt;"",VLOOKUP(F180,التكويد!X:Z,2,0),"")</f>
        <v/>
      </c>
      <c r="H180" s="40"/>
      <c r="I180" s="2"/>
    </row>
    <row r="181" spans="3:9">
      <c r="C181" s="2"/>
      <c r="D181" s="148">
        <v>174</v>
      </c>
      <c r="E181" s="35"/>
      <c r="F181" s="36"/>
      <c r="G181" s="144" t="str">
        <f>IF(F181&lt;&gt;"",VLOOKUP(F181,التكويد!X:Z,2,0),"")</f>
        <v/>
      </c>
      <c r="H181" s="40"/>
      <c r="I181" s="2"/>
    </row>
    <row r="182" spans="3:9">
      <c r="C182" s="2"/>
      <c r="D182" s="148">
        <v>175</v>
      </c>
      <c r="E182" s="35"/>
      <c r="F182" s="36"/>
      <c r="G182" s="144" t="str">
        <f>IF(F182&lt;&gt;"",VLOOKUP(F182,التكويد!X:Z,2,0),"")</f>
        <v/>
      </c>
      <c r="H182" s="40"/>
      <c r="I182" s="2"/>
    </row>
    <row r="183" spans="3:9">
      <c r="C183" s="2"/>
      <c r="D183" s="148">
        <v>176</v>
      </c>
      <c r="E183" s="35"/>
      <c r="F183" s="36"/>
      <c r="G183" s="144" t="str">
        <f>IF(F183&lt;&gt;"",VLOOKUP(F183,التكويد!X:Z,2,0),"")</f>
        <v/>
      </c>
      <c r="H183" s="40"/>
      <c r="I183" s="2"/>
    </row>
    <row r="184" spans="3:9">
      <c r="C184" s="2"/>
      <c r="D184" s="148">
        <v>177</v>
      </c>
      <c r="E184" s="35"/>
      <c r="F184" s="36"/>
      <c r="G184" s="144" t="str">
        <f>IF(F184&lt;&gt;"",VLOOKUP(F184,التكويد!X:Z,2,0),"")</f>
        <v/>
      </c>
      <c r="H184" s="40"/>
      <c r="I184" s="2"/>
    </row>
    <row r="185" spans="3:9">
      <c r="C185" s="2"/>
      <c r="D185" s="148">
        <v>178</v>
      </c>
      <c r="E185" s="35"/>
      <c r="F185" s="36"/>
      <c r="G185" s="144" t="str">
        <f>IF(F185&lt;&gt;"",VLOOKUP(F185,التكويد!X:Z,2,0),"")</f>
        <v/>
      </c>
      <c r="H185" s="40"/>
      <c r="I185" s="2"/>
    </row>
    <row r="186" spans="3:9">
      <c r="C186" s="2"/>
      <c r="D186" s="148">
        <v>179</v>
      </c>
      <c r="E186" s="35"/>
      <c r="F186" s="36"/>
      <c r="G186" s="144" t="str">
        <f>IF(F186&lt;&gt;"",VLOOKUP(F186,التكويد!X:Z,2,0),"")</f>
        <v/>
      </c>
      <c r="H186" s="40"/>
      <c r="I186" s="2"/>
    </row>
    <row r="187" spans="3:9">
      <c r="C187" s="2"/>
      <c r="D187" s="148">
        <v>180</v>
      </c>
      <c r="E187" s="35"/>
      <c r="F187" s="36"/>
      <c r="G187" s="144" t="str">
        <f>IF(F187&lt;&gt;"",VLOOKUP(F187,التكويد!X:Z,2,0),"")</f>
        <v/>
      </c>
      <c r="H187" s="40"/>
      <c r="I187" s="2"/>
    </row>
    <row r="188" spans="3:9">
      <c r="C188" s="2"/>
      <c r="D188" s="148">
        <v>181</v>
      </c>
      <c r="E188" s="35"/>
      <c r="F188" s="36"/>
      <c r="G188" s="144" t="str">
        <f>IF(F188&lt;&gt;"",VLOOKUP(F188,التكويد!X:Z,2,0),"")</f>
        <v/>
      </c>
      <c r="H188" s="40"/>
      <c r="I188" s="2"/>
    </row>
    <row r="189" spans="3:9">
      <c r="C189" s="2"/>
      <c r="D189" s="148">
        <v>182</v>
      </c>
      <c r="E189" s="35"/>
      <c r="F189" s="36"/>
      <c r="G189" s="144" t="str">
        <f>IF(F189&lt;&gt;"",VLOOKUP(F189,التكويد!X:Z,2,0),"")</f>
        <v/>
      </c>
      <c r="H189" s="40"/>
      <c r="I189" s="2"/>
    </row>
    <row r="190" spans="3:9">
      <c r="C190" s="2"/>
      <c r="D190" s="148">
        <v>183</v>
      </c>
      <c r="E190" s="35"/>
      <c r="F190" s="36"/>
      <c r="G190" s="144" t="str">
        <f>IF(F190&lt;&gt;"",VLOOKUP(F190,التكويد!X:Z,2,0),"")</f>
        <v/>
      </c>
      <c r="H190" s="40"/>
      <c r="I190" s="2"/>
    </row>
    <row r="191" spans="3:9">
      <c r="C191" s="2"/>
      <c r="D191" s="148">
        <v>184</v>
      </c>
      <c r="E191" s="35"/>
      <c r="F191" s="36"/>
      <c r="G191" s="144" t="str">
        <f>IF(F191&lt;&gt;"",VLOOKUP(F191,التكويد!X:Z,2,0),"")</f>
        <v/>
      </c>
      <c r="H191" s="40"/>
      <c r="I191" s="2"/>
    </row>
    <row r="192" spans="3:9">
      <c r="C192" s="2"/>
      <c r="D192" s="148">
        <v>185</v>
      </c>
      <c r="E192" s="35"/>
      <c r="F192" s="36"/>
      <c r="G192" s="144" t="str">
        <f>IF(F192&lt;&gt;"",VLOOKUP(F192,التكويد!X:Z,2,0),"")</f>
        <v/>
      </c>
      <c r="H192" s="40"/>
      <c r="I192" s="2"/>
    </row>
    <row r="193" spans="3:9">
      <c r="C193" s="2"/>
      <c r="D193" s="148">
        <v>186</v>
      </c>
      <c r="E193" s="35"/>
      <c r="F193" s="36"/>
      <c r="G193" s="144" t="str">
        <f>IF(F193&lt;&gt;"",VLOOKUP(F193,التكويد!X:Z,2,0),"")</f>
        <v/>
      </c>
      <c r="H193" s="40"/>
      <c r="I193" s="2"/>
    </row>
    <row r="194" spans="3:9">
      <c r="C194" s="2"/>
      <c r="D194" s="148">
        <v>187</v>
      </c>
      <c r="E194" s="35"/>
      <c r="F194" s="36"/>
      <c r="G194" s="144" t="str">
        <f>IF(F194&lt;&gt;"",VLOOKUP(F194,التكويد!X:Z,2,0),"")</f>
        <v/>
      </c>
      <c r="H194" s="40"/>
      <c r="I194" s="2"/>
    </row>
    <row r="195" spans="3:9">
      <c r="C195" s="2"/>
      <c r="D195" s="148">
        <v>188</v>
      </c>
      <c r="E195" s="35"/>
      <c r="F195" s="36"/>
      <c r="G195" s="144" t="str">
        <f>IF(F195&lt;&gt;"",VLOOKUP(F195,التكويد!X:Z,2,0),"")</f>
        <v/>
      </c>
      <c r="H195" s="40"/>
      <c r="I195" s="2"/>
    </row>
    <row r="196" spans="3:9">
      <c r="C196" s="2"/>
      <c r="D196" s="148">
        <v>189</v>
      </c>
      <c r="E196" s="35"/>
      <c r="F196" s="36"/>
      <c r="G196" s="144" t="str">
        <f>IF(F196&lt;&gt;"",VLOOKUP(F196,التكويد!X:Z,2,0),"")</f>
        <v/>
      </c>
      <c r="H196" s="40"/>
      <c r="I196" s="2"/>
    </row>
    <row r="197" spans="3:9">
      <c r="C197" s="2"/>
      <c r="D197" s="148">
        <v>190</v>
      </c>
      <c r="E197" s="35"/>
      <c r="F197" s="36"/>
      <c r="G197" s="144" t="str">
        <f>IF(F197&lt;&gt;"",VLOOKUP(F197,التكويد!X:Z,2,0),"")</f>
        <v/>
      </c>
      <c r="H197" s="40"/>
      <c r="I197" s="2"/>
    </row>
    <row r="198" spans="3:9">
      <c r="C198" s="2"/>
      <c r="D198" s="148">
        <v>191</v>
      </c>
      <c r="E198" s="35"/>
      <c r="F198" s="36"/>
      <c r="G198" s="144" t="str">
        <f>IF(F198&lt;&gt;"",VLOOKUP(F198,التكويد!X:Z,2,0),"")</f>
        <v/>
      </c>
      <c r="H198" s="40"/>
      <c r="I198" s="2"/>
    </row>
    <row r="199" spans="3:9">
      <c r="C199" s="2"/>
      <c r="D199" s="148">
        <v>192</v>
      </c>
      <c r="E199" s="35"/>
      <c r="F199" s="36"/>
      <c r="G199" s="144" t="str">
        <f>IF(F199&lt;&gt;"",VLOOKUP(F199,التكويد!X:Z,2,0),"")</f>
        <v/>
      </c>
      <c r="H199" s="40"/>
      <c r="I199" s="2"/>
    </row>
    <row r="200" spans="3:9">
      <c r="C200" s="2"/>
      <c r="D200" s="148">
        <v>193</v>
      </c>
      <c r="E200" s="35"/>
      <c r="F200" s="36"/>
      <c r="G200" s="144" t="str">
        <f>IF(F200&lt;&gt;"",VLOOKUP(F200,التكويد!X:Z,2,0),"")</f>
        <v/>
      </c>
      <c r="H200" s="40"/>
      <c r="I200" s="2"/>
    </row>
    <row r="201" spans="3:9">
      <c r="C201" s="2"/>
      <c r="D201" s="148">
        <v>194</v>
      </c>
      <c r="E201" s="35"/>
      <c r="F201" s="36"/>
      <c r="G201" s="144" t="str">
        <f>IF(F201&lt;&gt;"",VLOOKUP(F201,التكويد!X:Z,2,0),"")</f>
        <v/>
      </c>
      <c r="H201" s="40"/>
      <c r="I201" s="2"/>
    </row>
    <row r="202" spans="3:9">
      <c r="C202" s="2"/>
      <c r="D202" s="148">
        <v>195</v>
      </c>
      <c r="E202" s="35"/>
      <c r="F202" s="36"/>
      <c r="G202" s="144" t="str">
        <f>IF(F202&lt;&gt;"",VLOOKUP(F202,التكويد!X:Z,2,0),"")</f>
        <v/>
      </c>
      <c r="H202" s="40"/>
      <c r="I202" s="2"/>
    </row>
    <row r="203" spans="3:9">
      <c r="C203" s="2"/>
      <c r="D203" s="148">
        <v>196</v>
      </c>
      <c r="E203" s="35"/>
      <c r="F203" s="36"/>
      <c r="G203" s="144" t="str">
        <f>IF(F203&lt;&gt;"",VLOOKUP(F203,التكويد!X:Z,2,0),"")</f>
        <v/>
      </c>
      <c r="H203" s="40"/>
      <c r="I203" s="2"/>
    </row>
    <row r="204" spans="3:9">
      <c r="C204" s="2"/>
      <c r="D204" s="148">
        <v>197</v>
      </c>
      <c r="E204" s="35"/>
      <c r="F204" s="36"/>
      <c r="G204" s="144" t="str">
        <f>IF(F204&lt;&gt;"",VLOOKUP(F204,التكويد!X:Z,2,0),"")</f>
        <v/>
      </c>
      <c r="H204" s="40"/>
      <c r="I204" s="2"/>
    </row>
    <row r="205" spans="3:9">
      <c r="C205" s="2"/>
      <c r="D205" s="148">
        <v>198</v>
      </c>
      <c r="E205" s="35"/>
      <c r="F205" s="36"/>
      <c r="G205" s="144" t="str">
        <f>IF(F205&lt;&gt;"",VLOOKUP(F205,التكويد!X:Z,2,0),"")</f>
        <v/>
      </c>
      <c r="H205" s="40"/>
      <c r="I205" s="2"/>
    </row>
    <row r="206" spans="3:9">
      <c r="C206" s="2"/>
      <c r="D206" s="148">
        <v>199</v>
      </c>
      <c r="E206" s="35"/>
      <c r="F206" s="36"/>
      <c r="G206" s="144" t="str">
        <f>IF(F206&lt;&gt;"",VLOOKUP(F206,التكويد!X:Z,2,0),"")</f>
        <v/>
      </c>
      <c r="H206" s="40"/>
      <c r="I206" s="2"/>
    </row>
    <row r="207" spans="3:9">
      <c r="C207" s="2"/>
      <c r="D207" s="148">
        <v>200</v>
      </c>
      <c r="E207" s="35"/>
      <c r="F207" s="36"/>
      <c r="G207" s="144" t="str">
        <f>IF(F207&lt;&gt;"",VLOOKUP(F207,التكويد!X:Z,2,0),"")</f>
        <v/>
      </c>
      <c r="H207" s="40"/>
      <c r="I207" s="2"/>
    </row>
    <row r="208" spans="3:9">
      <c r="C208" s="2"/>
      <c r="D208" s="148">
        <v>201</v>
      </c>
      <c r="E208" s="35"/>
      <c r="F208" s="36"/>
      <c r="G208" s="144" t="str">
        <f>IF(F208&lt;&gt;"",VLOOKUP(F208,التكويد!X:Z,2,0),"")</f>
        <v/>
      </c>
      <c r="H208" s="40"/>
      <c r="I208" s="2"/>
    </row>
    <row r="209" spans="3:9">
      <c r="C209" s="2"/>
      <c r="D209" s="148">
        <v>202</v>
      </c>
      <c r="E209" s="35"/>
      <c r="F209" s="36"/>
      <c r="G209" s="144" t="str">
        <f>IF(F209&lt;&gt;"",VLOOKUP(F209,التكويد!X:Z,2,0),"")</f>
        <v/>
      </c>
      <c r="H209" s="40"/>
      <c r="I209" s="2"/>
    </row>
    <row r="210" spans="3:9">
      <c r="C210" s="2"/>
      <c r="D210" s="148">
        <v>203</v>
      </c>
      <c r="E210" s="35"/>
      <c r="F210" s="36"/>
      <c r="G210" s="144" t="str">
        <f>IF(F210&lt;&gt;"",VLOOKUP(F210,التكويد!X:Z,2,0),"")</f>
        <v/>
      </c>
      <c r="H210" s="40"/>
      <c r="I210" s="2"/>
    </row>
    <row r="211" spans="3:9">
      <c r="C211" s="2"/>
      <c r="D211" s="148">
        <v>204</v>
      </c>
      <c r="E211" s="35"/>
      <c r="F211" s="36"/>
      <c r="G211" s="144" t="str">
        <f>IF(F211&lt;&gt;"",VLOOKUP(F211,التكويد!X:Z,2,0),"")</f>
        <v/>
      </c>
      <c r="H211" s="40"/>
      <c r="I211" s="2"/>
    </row>
    <row r="212" spans="3:9">
      <c r="C212" s="2"/>
      <c r="D212" s="148">
        <v>205</v>
      </c>
      <c r="E212" s="35"/>
      <c r="F212" s="36"/>
      <c r="G212" s="144" t="str">
        <f>IF(F212&lt;&gt;"",VLOOKUP(F212,التكويد!X:Z,2,0),"")</f>
        <v/>
      </c>
      <c r="H212" s="40"/>
      <c r="I212" s="2"/>
    </row>
    <row r="213" spans="3:9">
      <c r="C213" s="2"/>
      <c r="D213" s="148">
        <v>206</v>
      </c>
      <c r="E213" s="35"/>
      <c r="F213" s="36"/>
      <c r="G213" s="144" t="str">
        <f>IF(F213&lt;&gt;"",VLOOKUP(F213,التكويد!X:Z,2,0),"")</f>
        <v/>
      </c>
      <c r="H213" s="40"/>
      <c r="I213" s="2"/>
    </row>
    <row r="214" spans="3:9">
      <c r="C214" s="2"/>
      <c r="D214" s="148">
        <v>207</v>
      </c>
      <c r="E214" s="35"/>
      <c r="F214" s="36"/>
      <c r="G214" s="144" t="str">
        <f>IF(F214&lt;&gt;"",VLOOKUP(F214,التكويد!X:Z,2,0),"")</f>
        <v/>
      </c>
      <c r="H214" s="40"/>
      <c r="I214" s="2"/>
    </row>
    <row r="215" spans="3:9">
      <c r="C215" s="2"/>
      <c r="D215" s="148">
        <v>208</v>
      </c>
      <c r="E215" s="35"/>
      <c r="F215" s="36"/>
      <c r="G215" s="144" t="str">
        <f>IF(F215&lt;&gt;"",VLOOKUP(F215,التكويد!X:Z,2,0),"")</f>
        <v/>
      </c>
      <c r="H215" s="40"/>
      <c r="I215" s="2"/>
    </row>
    <row r="216" spans="3:9">
      <c r="C216" s="2"/>
      <c r="D216" s="148">
        <v>209</v>
      </c>
      <c r="E216" s="35"/>
      <c r="F216" s="36"/>
      <c r="G216" s="144" t="str">
        <f>IF(F216&lt;&gt;"",VLOOKUP(F216,التكويد!X:Z,2,0),"")</f>
        <v/>
      </c>
      <c r="H216" s="40"/>
      <c r="I216" s="2"/>
    </row>
    <row r="217" spans="3:9">
      <c r="C217" s="2"/>
      <c r="D217" s="148">
        <v>210</v>
      </c>
      <c r="E217" s="35"/>
      <c r="F217" s="36"/>
      <c r="G217" s="144" t="str">
        <f>IF(F217&lt;&gt;"",VLOOKUP(F217,التكويد!X:Z,2,0),"")</f>
        <v/>
      </c>
      <c r="H217" s="40"/>
      <c r="I217" s="2"/>
    </row>
    <row r="218" spans="3:9">
      <c r="C218" s="2"/>
      <c r="D218" s="148">
        <v>211</v>
      </c>
      <c r="E218" s="35"/>
      <c r="F218" s="36"/>
      <c r="G218" s="144" t="str">
        <f>IF(F218&lt;&gt;"",VLOOKUP(F218,التكويد!X:Z,2,0),"")</f>
        <v/>
      </c>
      <c r="H218" s="40"/>
      <c r="I218" s="2"/>
    </row>
    <row r="219" spans="3:9">
      <c r="C219" s="2"/>
      <c r="D219" s="148">
        <v>212</v>
      </c>
      <c r="E219" s="35"/>
      <c r="F219" s="36"/>
      <c r="G219" s="144" t="str">
        <f>IF(F219&lt;&gt;"",VLOOKUP(F219,التكويد!X:Z,2,0),"")</f>
        <v/>
      </c>
      <c r="H219" s="40"/>
      <c r="I219" s="2"/>
    </row>
    <row r="220" spans="3:9">
      <c r="C220" s="2"/>
      <c r="D220" s="148">
        <v>213</v>
      </c>
      <c r="E220" s="35"/>
      <c r="F220" s="36"/>
      <c r="G220" s="144" t="str">
        <f>IF(F220&lt;&gt;"",VLOOKUP(F220,التكويد!X:Z,2,0),"")</f>
        <v/>
      </c>
      <c r="H220" s="40"/>
      <c r="I220" s="2"/>
    </row>
    <row r="221" spans="3:9">
      <c r="C221" s="2"/>
      <c r="D221" s="148">
        <v>214</v>
      </c>
      <c r="E221" s="35"/>
      <c r="F221" s="36"/>
      <c r="G221" s="144" t="str">
        <f>IF(F221&lt;&gt;"",VLOOKUP(F221,التكويد!X:Z,2,0),"")</f>
        <v/>
      </c>
      <c r="H221" s="40"/>
      <c r="I221" s="2"/>
    </row>
    <row r="222" spans="3:9">
      <c r="C222" s="2"/>
      <c r="D222" s="148">
        <v>215</v>
      </c>
      <c r="E222" s="35"/>
      <c r="F222" s="36"/>
      <c r="G222" s="144" t="str">
        <f>IF(F222&lt;&gt;"",VLOOKUP(F222,التكويد!X:Z,2,0),"")</f>
        <v/>
      </c>
      <c r="H222" s="40"/>
      <c r="I222" s="2"/>
    </row>
    <row r="223" spans="3:9">
      <c r="C223" s="2"/>
      <c r="D223" s="148">
        <v>216</v>
      </c>
      <c r="E223" s="35"/>
      <c r="F223" s="36"/>
      <c r="G223" s="144" t="str">
        <f>IF(F223&lt;&gt;"",VLOOKUP(F223,التكويد!X:Z,2,0),"")</f>
        <v/>
      </c>
      <c r="H223" s="40"/>
      <c r="I223" s="2"/>
    </row>
    <row r="224" spans="3:9">
      <c r="C224" s="2"/>
      <c r="D224" s="148">
        <v>217</v>
      </c>
      <c r="E224" s="35"/>
      <c r="F224" s="36"/>
      <c r="G224" s="144" t="str">
        <f>IF(F224&lt;&gt;"",VLOOKUP(F224,التكويد!X:Z,2,0),"")</f>
        <v/>
      </c>
      <c r="H224" s="40"/>
      <c r="I224" s="2"/>
    </row>
    <row r="225" spans="3:9">
      <c r="C225" s="2"/>
      <c r="D225" s="148">
        <v>218</v>
      </c>
      <c r="E225" s="35"/>
      <c r="F225" s="36"/>
      <c r="G225" s="144" t="str">
        <f>IF(F225&lt;&gt;"",VLOOKUP(F225,التكويد!X:Z,2,0),"")</f>
        <v/>
      </c>
      <c r="H225" s="40"/>
      <c r="I225" s="2"/>
    </row>
    <row r="226" spans="3:9">
      <c r="C226" s="2"/>
      <c r="D226" s="148">
        <v>219</v>
      </c>
      <c r="E226" s="35"/>
      <c r="F226" s="36"/>
      <c r="G226" s="144" t="str">
        <f>IF(F226&lt;&gt;"",VLOOKUP(F226,التكويد!X:Z,2,0),"")</f>
        <v/>
      </c>
      <c r="H226" s="40"/>
      <c r="I226" s="2"/>
    </row>
    <row r="227" spans="3:9">
      <c r="C227" s="2"/>
      <c r="D227" s="148">
        <v>220</v>
      </c>
      <c r="E227" s="35"/>
      <c r="F227" s="36"/>
      <c r="G227" s="144" t="str">
        <f>IF(F227&lt;&gt;"",VLOOKUP(F227,التكويد!X:Z,2,0),"")</f>
        <v/>
      </c>
      <c r="H227" s="40"/>
      <c r="I227" s="2"/>
    </row>
    <row r="228" spans="3:9">
      <c r="C228" s="2"/>
      <c r="D228" s="148">
        <v>221</v>
      </c>
      <c r="E228" s="35"/>
      <c r="F228" s="36"/>
      <c r="G228" s="144" t="str">
        <f>IF(F228&lt;&gt;"",VLOOKUP(F228,التكويد!X:Z,2,0),"")</f>
        <v/>
      </c>
      <c r="H228" s="40"/>
      <c r="I228" s="2"/>
    </row>
    <row r="229" spans="3:9">
      <c r="C229" s="2"/>
      <c r="D229" s="148">
        <v>222</v>
      </c>
      <c r="E229" s="35"/>
      <c r="F229" s="36"/>
      <c r="G229" s="144" t="str">
        <f>IF(F229&lt;&gt;"",VLOOKUP(F229,التكويد!X:Z,2,0),"")</f>
        <v/>
      </c>
      <c r="H229" s="40"/>
      <c r="I229" s="2"/>
    </row>
    <row r="230" spans="3:9">
      <c r="C230" s="2"/>
      <c r="D230" s="148">
        <v>223</v>
      </c>
      <c r="E230" s="35"/>
      <c r="F230" s="36"/>
      <c r="G230" s="144" t="str">
        <f>IF(F230&lt;&gt;"",VLOOKUP(F230,التكويد!X:Z,2,0),"")</f>
        <v/>
      </c>
      <c r="H230" s="40"/>
      <c r="I230" s="2"/>
    </row>
    <row r="231" spans="3:9">
      <c r="C231" s="2"/>
      <c r="D231" s="148">
        <v>224</v>
      </c>
      <c r="E231" s="35"/>
      <c r="F231" s="36"/>
      <c r="G231" s="144" t="str">
        <f>IF(F231&lt;&gt;"",VLOOKUP(F231,التكويد!X:Z,2,0),"")</f>
        <v/>
      </c>
      <c r="H231" s="40"/>
      <c r="I231" s="2"/>
    </row>
    <row r="232" spans="3:9">
      <c r="C232" s="2"/>
      <c r="D232" s="148">
        <v>225</v>
      </c>
      <c r="E232" s="35"/>
      <c r="F232" s="36"/>
      <c r="G232" s="144" t="str">
        <f>IF(F232&lt;&gt;"",VLOOKUP(F232,التكويد!X:Z,2,0),"")</f>
        <v/>
      </c>
      <c r="H232" s="40"/>
      <c r="I232" s="2"/>
    </row>
    <row r="233" spans="3:9">
      <c r="C233" s="2"/>
      <c r="D233" s="148">
        <v>226</v>
      </c>
      <c r="E233" s="35"/>
      <c r="F233" s="36"/>
      <c r="G233" s="144" t="str">
        <f>IF(F233&lt;&gt;"",VLOOKUP(F233,التكويد!X:Z,2,0),"")</f>
        <v/>
      </c>
      <c r="H233" s="40"/>
      <c r="I233" s="2"/>
    </row>
    <row r="234" spans="3:9">
      <c r="C234" s="2"/>
      <c r="D234" s="148">
        <v>227</v>
      </c>
      <c r="E234" s="35"/>
      <c r="F234" s="36"/>
      <c r="G234" s="144" t="str">
        <f>IF(F234&lt;&gt;"",VLOOKUP(F234,التكويد!X:Z,2,0),"")</f>
        <v/>
      </c>
      <c r="H234" s="40"/>
      <c r="I234" s="2"/>
    </row>
    <row r="235" spans="3:9">
      <c r="C235" s="2"/>
      <c r="D235" s="148">
        <v>228</v>
      </c>
      <c r="E235" s="35"/>
      <c r="F235" s="36"/>
      <c r="G235" s="144" t="str">
        <f>IF(F235&lt;&gt;"",VLOOKUP(F235,التكويد!X:Z,2,0),"")</f>
        <v/>
      </c>
      <c r="H235" s="40"/>
      <c r="I235" s="2"/>
    </row>
    <row r="236" spans="3:9">
      <c r="C236" s="2"/>
      <c r="D236" s="148">
        <v>229</v>
      </c>
      <c r="E236" s="35"/>
      <c r="F236" s="36"/>
      <c r="G236" s="144" t="str">
        <f>IF(F236&lt;&gt;"",VLOOKUP(F236,التكويد!X:Z,2,0),"")</f>
        <v/>
      </c>
      <c r="H236" s="40"/>
      <c r="I236" s="2"/>
    </row>
    <row r="237" spans="3:9">
      <c r="C237" s="2"/>
      <c r="D237" s="148">
        <v>230</v>
      </c>
      <c r="E237" s="35"/>
      <c r="F237" s="36"/>
      <c r="G237" s="144" t="str">
        <f>IF(F237&lt;&gt;"",VLOOKUP(F237,التكويد!X:Z,2,0),"")</f>
        <v/>
      </c>
      <c r="H237" s="40"/>
      <c r="I237" s="2"/>
    </row>
    <row r="238" spans="3:9">
      <c r="C238" s="2"/>
      <c r="D238" s="148">
        <v>231</v>
      </c>
      <c r="E238" s="35"/>
      <c r="F238" s="36"/>
      <c r="G238" s="144" t="str">
        <f>IF(F238&lt;&gt;"",VLOOKUP(F238,التكويد!X:Z,2,0),"")</f>
        <v/>
      </c>
      <c r="H238" s="40"/>
      <c r="I238" s="2"/>
    </row>
    <row r="239" spans="3:9">
      <c r="C239" s="2"/>
      <c r="D239" s="148">
        <v>232</v>
      </c>
      <c r="E239" s="35"/>
      <c r="F239" s="36"/>
      <c r="G239" s="144" t="str">
        <f>IF(F239&lt;&gt;"",VLOOKUP(F239,التكويد!X:Z,2,0),"")</f>
        <v/>
      </c>
      <c r="H239" s="40"/>
      <c r="I239" s="2"/>
    </row>
    <row r="240" spans="3:9">
      <c r="C240" s="2"/>
      <c r="D240" s="148">
        <v>233</v>
      </c>
      <c r="E240" s="35"/>
      <c r="F240" s="36"/>
      <c r="G240" s="144" t="str">
        <f>IF(F240&lt;&gt;"",VLOOKUP(F240,التكويد!X:Z,2,0),"")</f>
        <v/>
      </c>
      <c r="H240" s="40"/>
      <c r="I240" s="2"/>
    </row>
    <row r="241" spans="3:9">
      <c r="C241" s="2"/>
      <c r="D241" s="148">
        <v>234</v>
      </c>
      <c r="E241" s="35"/>
      <c r="F241" s="36"/>
      <c r="G241" s="144" t="str">
        <f>IF(F241&lt;&gt;"",VLOOKUP(F241,التكويد!X:Z,2,0),"")</f>
        <v/>
      </c>
      <c r="H241" s="40"/>
      <c r="I241" s="2"/>
    </row>
    <row r="242" spans="3:9">
      <c r="C242" s="2"/>
      <c r="D242" s="148">
        <v>235</v>
      </c>
      <c r="E242" s="35"/>
      <c r="F242" s="36"/>
      <c r="G242" s="144" t="str">
        <f>IF(F242&lt;&gt;"",VLOOKUP(F242,التكويد!X:Z,2,0),"")</f>
        <v/>
      </c>
      <c r="H242" s="40"/>
      <c r="I242" s="2"/>
    </row>
    <row r="243" spans="3:9">
      <c r="C243" s="2"/>
      <c r="D243" s="148">
        <v>236</v>
      </c>
      <c r="E243" s="35"/>
      <c r="F243" s="36"/>
      <c r="G243" s="144" t="str">
        <f>IF(F243&lt;&gt;"",VLOOKUP(F243,التكويد!X:Z,2,0),"")</f>
        <v/>
      </c>
      <c r="H243" s="40"/>
      <c r="I243" s="2"/>
    </row>
    <row r="244" spans="3:9">
      <c r="C244" s="2"/>
      <c r="D244" s="148">
        <v>237</v>
      </c>
      <c r="E244" s="35"/>
      <c r="F244" s="36"/>
      <c r="G244" s="144" t="str">
        <f>IF(F244&lt;&gt;"",VLOOKUP(F244,التكويد!X:Z,2,0),"")</f>
        <v/>
      </c>
      <c r="H244" s="40"/>
      <c r="I244" s="2"/>
    </row>
    <row r="245" spans="3:9">
      <c r="C245" s="2"/>
      <c r="D245" s="148">
        <v>238</v>
      </c>
      <c r="E245" s="35"/>
      <c r="F245" s="36"/>
      <c r="G245" s="144" t="str">
        <f>IF(F245&lt;&gt;"",VLOOKUP(F245,التكويد!X:Z,2,0),"")</f>
        <v/>
      </c>
      <c r="H245" s="40"/>
      <c r="I245" s="2"/>
    </row>
    <row r="246" spans="3:9">
      <c r="C246" s="2"/>
      <c r="D246" s="148">
        <v>239</v>
      </c>
      <c r="E246" s="35"/>
      <c r="F246" s="36"/>
      <c r="G246" s="144" t="str">
        <f>IF(F246&lt;&gt;"",VLOOKUP(F246,التكويد!X:Z,2,0),"")</f>
        <v/>
      </c>
      <c r="H246" s="40"/>
      <c r="I246" s="2"/>
    </row>
    <row r="247" spans="3:9">
      <c r="C247" s="2"/>
      <c r="D247" s="148">
        <v>240</v>
      </c>
      <c r="E247" s="35"/>
      <c r="F247" s="36"/>
      <c r="G247" s="144" t="str">
        <f>IF(F247&lt;&gt;"",VLOOKUP(F247,التكويد!X:Z,2,0),"")</f>
        <v/>
      </c>
      <c r="H247" s="40"/>
      <c r="I247" s="2"/>
    </row>
    <row r="248" spans="3:9">
      <c r="C248" s="2"/>
      <c r="D248" s="148">
        <v>241</v>
      </c>
      <c r="E248" s="35"/>
      <c r="F248" s="36"/>
      <c r="G248" s="144" t="str">
        <f>IF(F248&lt;&gt;"",VLOOKUP(F248,التكويد!X:Z,2,0),"")</f>
        <v/>
      </c>
      <c r="H248" s="40"/>
      <c r="I248" s="2"/>
    </row>
    <row r="249" spans="3:9">
      <c r="C249" s="2"/>
      <c r="D249" s="148">
        <v>242</v>
      </c>
      <c r="E249" s="35"/>
      <c r="F249" s="36"/>
      <c r="G249" s="144" t="str">
        <f>IF(F249&lt;&gt;"",VLOOKUP(F249,التكويد!X:Z,2,0),"")</f>
        <v/>
      </c>
      <c r="H249" s="40"/>
      <c r="I249" s="2"/>
    </row>
    <row r="250" spans="3:9">
      <c r="C250" s="2"/>
      <c r="D250" s="148">
        <v>243</v>
      </c>
      <c r="E250" s="35"/>
      <c r="F250" s="36"/>
      <c r="G250" s="144" t="str">
        <f>IF(F250&lt;&gt;"",VLOOKUP(F250,التكويد!X:Z,2,0),"")</f>
        <v/>
      </c>
      <c r="H250" s="40"/>
      <c r="I250" s="2"/>
    </row>
    <row r="251" spans="3:9">
      <c r="C251" s="2"/>
      <c r="D251" s="148">
        <v>244</v>
      </c>
      <c r="E251" s="35"/>
      <c r="F251" s="36"/>
      <c r="G251" s="144" t="str">
        <f>IF(F251&lt;&gt;"",VLOOKUP(F251,التكويد!X:Z,2,0),"")</f>
        <v/>
      </c>
      <c r="H251" s="40"/>
      <c r="I251" s="2"/>
    </row>
    <row r="252" spans="3:9">
      <c r="C252" s="2"/>
      <c r="D252" s="148">
        <v>245</v>
      </c>
      <c r="E252" s="35"/>
      <c r="F252" s="36"/>
      <c r="G252" s="144" t="str">
        <f>IF(F252&lt;&gt;"",VLOOKUP(F252,التكويد!X:Z,2,0),"")</f>
        <v/>
      </c>
      <c r="H252" s="40"/>
      <c r="I252" s="2"/>
    </row>
    <row r="253" spans="3:9">
      <c r="C253" s="2"/>
      <c r="D253" s="148">
        <v>246</v>
      </c>
      <c r="E253" s="35"/>
      <c r="F253" s="36"/>
      <c r="G253" s="144" t="str">
        <f>IF(F253&lt;&gt;"",VLOOKUP(F253,التكويد!X:Z,2,0),"")</f>
        <v/>
      </c>
      <c r="H253" s="40"/>
      <c r="I253" s="2"/>
    </row>
    <row r="254" spans="3:9">
      <c r="C254" s="2"/>
      <c r="D254" s="148">
        <v>247</v>
      </c>
      <c r="E254" s="35"/>
      <c r="F254" s="36"/>
      <c r="G254" s="144" t="str">
        <f>IF(F254&lt;&gt;"",VLOOKUP(F254,التكويد!X:Z,2,0),"")</f>
        <v/>
      </c>
      <c r="H254" s="40"/>
      <c r="I254" s="2"/>
    </row>
    <row r="255" spans="3:9">
      <c r="C255" s="2"/>
      <c r="D255" s="148">
        <v>248</v>
      </c>
      <c r="E255" s="35"/>
      <c r="F255" s="36"/>
      <c r="G255" s="144" t="str">
        <f>IF(F255&lt;&gt;"",VLOOKUP(F255,التكويد!X:Z,2,0),"")</f>
        <v/>
      </c>
      <c r="H255" s="40"/>
      <c r="I255" s="2"/>
    </row>
    <row r="256" spans="3:9">
      <c r="C256" s="2"/>
      <c r="D256" s="148">
        <v>249</v>
      </c>
      <c r="E256" s="35"/>
      <c r="F256" s="36"/>
      <c r="G256" s="144" t="str">
        <f>IF(F256&lt;&gt;"",VLOOKUP(F256,التكويد!X:Z,2,0),"")</f>
        <v/>
      </c>
      <c r="H256" s="40"/>
      <c r="I256" s="2"/>
    </row>
    <row r="257" spans="3:9">
      <c r="C257" s="2"/>
      <c r="D257" s="148">
        <v>250</v>
      </c>
      <c r="E257" s="35"/>
      <c r="F257" s="36"/>
      <c r="G257" s="144" t="str">
        <f>IF(F257&lt;&gt;"",VLOOKUP(F257,التكويد!X:Z,2,0),"")</f>
        <v/>
      </c>
      <c r="H257" s="40"/>
      <c r="I257" s="2"/>
    </row>
    <row r="258" spans="3:9">
      <c r="C258" s="2"/>
      <c r="D258" s="148">
        <v>251</v>
      </c>
      <c r="E258" s="35"/>
      <c r="F258" s="36"/>
      <c r="G258" s="144" t="str">
        <f>IF(F258&lt;&gt;"",VLOOKUP(F258,التكويد!X:Z,2,0),"")</f>
        <v/>
      </c>
      <c r="H258" s="40"/>
      <c r="I258" s="2"/>
    </row>
    <row r="259" spans="3:9">
      <c r="C259" s="2"/>
      <c r="D259" s="148">
        <v>252</v>
      </c>
      <c r="E259" s="35"/>
      <c r="F259" s="36"/>
      <c r="G259" s="144" t="str">
        <f>IF(F259&lt;&gt;"",VLOOKUP(F259,التكويد!X:Z,2,0),"")</f>
        <v/>
      </c>
      <c r="H259" s="40"/>
      <c r="I259" s="2"/>
    </row>
    <row r="260" spans="3:9">
      <c r="C260" s="2"/>
      <c r="D260" s="148">
        <v>253</v>
      </c>
      <c r="E260" s="35"/>
      <c r="F260" s="36"/>
      <c r="G260" s="144" t="str">
        <f>IF(F260&lt;&gt;"",VLOOKUP(F260,التكويد!X:Z,2,0),"")</f>
        <v/>
      </c>
      <c r="H260" s="40"/>
      <c r="I260" s="2"/>
    </row>
    <row r="261" spans="3:9">
      <c r="C261" s="2"/>
      <c r="D261" s="148">
        <v>254</v>
      </c>
      <c r="E261" s="35"/>
      <c r="F261" s="36"/>
      <c r="G261" s="144" t="str">
        <f>IF(F261&lt;&gt;"",VLOOKUP(F261,التكويد!X:Z,2,0),"")</f>
        <v/>
      </c>
      <c r="H261" s="40"/>
      <c r="I261" s="2"/>
    </row>
    <row r="262" spans="3:9">
      <c r="C262" s="2"/>
      <c r="D262" s="148">
        <v>255</v>
      </c>
      <c r="E262" s="35"/>
      <c r="F262" s="36"/>
      <c r="G262" s="144" t="str">
        <f>IF(F262&lt;&gt;"",VLOOKUP(F262,التكويد!X:Z,2,0),"")</f>
        <v/>
      </c>
      <c r="H262" s="40"/>
      <c r="I262" s="2"/>
    </row>
    <row r="263" spans="3:9">
      <c r="C263" s="2"/>
      <c r="D263" s="148">
        <v>256</v>
      </c>
      <c r="E263" s="35"/>
      <c r="F263" s="36"/>
      <c r="G263" s="144" t="str">
        <f>IF(F263&lt;&gt;"",VLOOKUP(F263,التكويد!X:Z,2,0),"")</f>
        <v/>
      </c>
      <c r="H263" s="40"/>
      <c r="I263" s="2"/>
    </row>
    <row r="264" spans="3:9">
      <c r="C264" s="2"/>
      <c r="D264" s="148">
        <v>257</v>
      </c>
      <c r="E264" s="35"/>
      <c r="F264" s="36"/>
      <c r="G264" s="144" t="str">
        <f>IF(F264&lt;&gt;"",VLOOKUP(F264,التكويد!X:Z,2,0),"")</f>
        <v/>
      </c>
      <c r="H264" s="40"/>
      <c r="I264" s="2"/>
    </row>
    <row r="265" spans="3:9">
      <c r="C265" s="2"/>
      <c r="D265" s="148">
        <v>258</v>
      </c>
      <c r="E265" s="35"/>
      <c r="F265" s="36"/>
      <c r="G265" s="144" t="str">
        <f>IF(F265&lt;&gt;"",VLOOKUP(F265,التكويد!X:Z,2,0),"")</f>
        <v/>
      </c>
      <c r="H265" s="40"/>
      <c r="I265" s="2"/>
    </row>
    <row r="266" spans="3:9">
      <c r="C266" s="2"/>
      <c r="D266" s="148">
        <v>259</v>
      </c>
      <c r="E266" s="35"/>
      <c r="F266" s="36"/>
      <c r="G266" s="144" t="str">
        <f>IF(F266&lt;&gt;"",VLOOKUP(F266,التكويد!X:Z,2,0),"")</f>
        <v/>
      </c>
      <c r="H266" s="40"/>
      <c r="I266" s="2"/>
    </row>
    <row r="267" spans="3:9">
      <c r="C267" s="2"/>
      <c r="D267" s="148">
        <v>260</v>
      </c>
      <c r="E267" s="35"/>
      <c r="F267" s="36"/>
      <c r="G267" s="144" t="str">
        <f>IF(F267&lt;&gt;"",VLOOKUP(F267,التكويد!X:Z,2,0),"")</f>
        <v/>
      </c>
      <c r="H267" s="40"/>
      <c r="I267" s="2"/>
    </row>
    <row r="268" spans="3:9">
      <c r="C268" s="2"/>
      <c r="D268" s="148">
        <v>261</v>
      </c>
      <c r="E268" s="35"/>
      <c r="F268" s="36"/>
      <c r="G268" s="144" t="str">
        <f>IF(F268&lt;&gt;"",VLOOKUP(F268,التكويد!X:Z,2,0),"")</f>
        <v/>
      </c>
      <c r="H268" s="40"/>
      <c r="I268" s="2"/>
    </row>
    <row r="269" spans="3:9">
      <c r="C269" s="2"/>
      <c r="D269" s="148">
        <v>262</v>
      </c>
      <c r="E269" s="35"/>
      <c r="F269" s="36"/>
      <c r="G269" s="144" t="str">
        <f>IF(F269&lt;&gt;"",VLOOKUP(F269,التكويد!X:Z,2,0),"")</f>
        <v/>
      </c>
      <c r="H269" s="40"/>
      <c r="I269" s="2"/>
    </row>
    <row r="270" spans="3:9">
      <c r="C270" s="2"/>
      <c r="D270" s="148">
        <v>263</v>
      </c>
      <c r="E270" s="35"/>
      <c r="F270" s="36"/>
      <c r="G270" s="144" t="str">
        <f>IF(F270&lt;&gt;"",VLOOKUP(F270,التكويد!X:Z,2,0),"")</f>
        <v/>
      </c>
      <c r="H270" s="40"/>
      <c r="I270" s="2"/>
    </row>
    <row r="271" spans="3:9">
      <c r="C271" s="2"/>
      <c r="D271" s="148">
        <v>264</v>
      </c>
      <c r="E271" s="35"/>
      <c r="F271" s="36"/>
      <c r="G271" s="144" t="str">
        <f>IF(F271&lt;&gt;"",VLOOKUP(F271,التكويد!X:Z,2,0),"")</f>
        <v/>
      </c>
      <c r="H271" s="40"/>
      <c r="I271" s="2"/>
    </row>
    <row r="272" spans="3:9">
      <c r="C272" s="2"/>
      <c r="D272" s="148">
        <v>265</v>
      </c>
      <c r="E272" s="35"/>
      <c r="F272" s="36"/>
      <c r="G272" s="144" t="str">
        <f>IF(F272&lt;&gt;"",VLOOKUP(F272,التكويد!X:Z,2,0),"")</f>
        <v/>
      </c>
      <c r="H272" s="40"/>
      <c r="I272" s="2"/>
    </row>
    <row r="273" spans="3:9">
      <c r="C273" s="2"/>
      <c r="D273" s="148">
        <v>266</v>
      </c>
      <c r="E273" s="35"/>
      <c r="F273" s="36"/>
      <c r="G273" s="144" t="str">
        <f>IF(F273&lt;&gt;"",VLOOKUP(F273,التكويد!X:Z,2,0),"")</f>
        <v/>
      </c>
      <c r="H273" s="40"/>
      <c r="I273" s="2"/>
    </row>
    <row r="274" spans="3:9">
      <c r="C274" s="2"/>
      <c r="D274" s="148">
        <v>267</v>
      </c>
      <c r="E274" s="35"/>
      <c r="F274" s="36"/>
      <c r="G274" s="144" t="str">
        <f>IF(F274&lt;&gt;"",VLOOKUP(F274,التكويد!X:Z,2,0),"")</f>
        <v/>
      </c>
      <c r="H274" s="40"/>
      <c r="I274" s="2"/>
    </row>
    <row r="275" spans="3:9">
      <c r="C275" s="2"/>
      <c r="D275" s="148">
        <v>268</v>
      </c>
      <c r="E275" s="35"/>
      <c r="F275" s="36"/>
      <c r="G275" s="144" t="str">
        <f>IF(F275&lt;&gt;"",VLOOKUP(F275,التكويد!X:Z,2,0),"")</f>
        <v/>
      </c>
      <c r="H275" s="40"/>
      <c r="I275" s="2"/>
    </row>
    <row r="276" spans="3:9">
      <c r="C276" s="2"/>
      <c r="D276" s="148">
        <v>269</v>
      </c>
      <c r="E276" s="35"/>
      <c r="F276" s="36"/>
      <c r="G276" s="144" t="str">
        <f>IF(F276&lt;&gt;"",VLOOKUP(F276,التكويد!X:Z,2,0),"")</f>
        <v/>
      </c>
      <c r="H276" s="40"/>
      <c r="I276" s="2"/>
    </row>
    <row r="277" spans="3:9">
      <c r="C277" s="2"/>
      <c r="D277" s="148">
        <v>270</v>
      </c>
      <c r="E277" s="35"/>
      <c r="F277" s="36"/>
      <c r="G277" s="144" t="str">
        <f>IF(F277&lt;&gt;"",VLOOKUP(F277,التكويد!X:Z,2,0),"")</f>
        <v/>
      </c>
      <c r="H277" s="40"/>
      <c r="I277" s="2"/>
    </row>
    <row r="278" spans="3:9">
      <c r="C278" s="2"/>
      <c r="D278" s="148">
        <v>271</v>
      </c>
      <c r="E278" s="35"/>
      <c r="F278" s="36"/>
      <c r="G278" s="144" t="str">
        <f>IF(F278&lt;&gt;"",VLOOKUP(F278,التكويد!X:Z,2,0),"")</f>
        <v/>
      </c>
      <c r="H278" s="40"/>
      <c r="I278" s="2"/>
    </row>
    <row r="279" spans="3:9">
      <c r="C279" s="2"/>
      <c r="D279" s="148">
        <v>272</v>
      </c>
      <c r="E279" s="35"/>
      <c r="F279" s="36"/>
      <c r="G279" s="144" t="str">
        <f>IF(F279&lt;&gt;"",VLOOKUP(F279,التكويد!X:Z,2,0),"")</f>
        <v/>
      </c>
      <c r="H279" s="40"/>
      <c r="I279" s="2"/>
    </row>
    <row r="280" spans="3:9">
      <c r="C280" s="2"/>
      <c r="D280" s="148">
        <v>273</v>
      </c>
      <c r="E280" s="35"/>
      <c r="F280" s="36"/>
      <c r="G280" s="144" t="str">
        <f>IF(F280&lt;&gt;"",VLOOKUP(F280,التكويد!X:Z,2,0),"")</f>
        <v/>
      </c>
      <c r="H280" s="40"/>
      <c r="I280" s="2"/>
    </row>
    <row r="281" spans="3:9">
      <c r="C281" s="2"/>
      <c r="D281" s="148">
        <v>274</v>
      </c>
      <c r="E281" s="35"/>
      <c r="F281" s="36"/>
      <c r="G281" s="144" t="str">
        <f>IF(F281&lt;&gt;"",VLOOKUP(F281,التكويد!X:Z,2,0),"")</f>
        <v/>
      </c>
      <c r="H281" s="40"/>
      <c r="I281" s="2"/>
    </row>
    <row r="282" spans="3:9">
      <c r="C282" s="2"/>
      <c r="D282" s="148">
        <v>275</v>
      </c>
      <c r="E282" s="35"/>
      <c r="F282" s="36"/>
      <c r="G282" s="144" t="str">
        <f>IF(F282&lt;&gt;"",VLOOKUP(F282,التكويد!X:Z,2,0),"")</f>
        <v/>
      </c>
      <c r="H282" s="40"/>
      <c r="I282" s="2"/>
    </row>
    <row r="283" spans="3:9">
      <c r="C283" s="2"/>
      <c r="D283" s="148">
        <v>276</v>
      </c>
      <c r="E283" s="35"/>
      <c r="F283" s="36"/>
      <c r="G283" s="144" t="str">
        <f>IF(F283&lt;&gt;"",VLOOKUP(F283,التكويد!X:Z,2,0),"")</f>
        <v/>
      </c>
      <c r="H283" s="40"/>
      <c r="I283" s="2"/>
    </row>
    <row r="284" spans="3:9">
      <c r="C284" s="2"/>
      <c r="D284" s="148">
        <v>277</v>
      </c>
      <c r="E284" s="35"/>
      <c r="F284" s="36"/>
      <c r="G284" s="144" t="str">
        <f>IF(F284&lt;&gt;"",VLOOKUP(F284,التكويد!X:Z,2,0),"")</f>
        <v/>
      </c>
      <c r="H284" s="40"/>
      <c r="I284" s="2"/>
    </row>
    <row r="285" spans="3:9">
      <c r="C285" s="2"/>
      <c r="D285" s="148">
        <v>278</v>
      </c>
      <c r="E285" s="35"/>
      <c r="F285" s="36"/>
      <c r="G285" s="144" t="str">
        <f>IF(F285&lt;&gt;"",VLOOKUP(F285,التكويد!X:Z,2,0),"")</f>
        <v/>
      </c>
      <c r="H285" s="40"/>
      <c r="I285" s="2"/>
    </row>
    <row r="286" spans="3:9">
      <c r="C286" s="2"/>
      <c r="D286" s="148">
        <v>279</v>
      </c>
      <c r="E286" s="35"/>
      <c r="F286" s="36"/>
      <c r="G286" s="144" t="str">
        <f>IF(F286&lt;&gt;"",VLOOKUP(F286,التكويد!X:Z,2,0),"")</f>
        <v/>
      </c>
      <c r="H286" s="40"/>
      <c r="I286" s="2"/>
    </row>
    <row r="287" spans="3:9">
      <c r="C287" s="2"/>
      <c r="D287" s="148">
        <v>280</v>
      </c>
      <c r="E287" s="35"/>
      <c r="F287" s="36"/>
      <c r="G287" s="144" t="str">
        <f>IF(F287&lt;&gt;"",VLOOKUP(F287,التكويد!X:Z,2,0),"")</f>
        <v/>
      </c>
      <c r="H287" s="40"/>
      <c r="I287" s="2"/>
    </row>
    <row r="288" spans="3:9">
      <c r="C288" s="2"/>
      <c r="D288" s="148">
        <v>281</v>
      </c>
      <c r="E288" s="35"/>
      <c r="F288" s="36"/>
      <c r="G288" s="144" t="str">
        <f>IF(F288&lt;&gt;"",VLOOKUP(F288,التكويد!X:Z,2,0),"")</f>
        <v/>
      </c>
      <c r="H288" s="40"/>
      <c r="I288" s="2"/>
    </row>
    <row r="289" spans="3:9">
      <c r="C289" s="2"/>
      <c r="D289" s="148">
        <v>282</v>
      </c>
      <c r="E289" s="35"/>
      <c r="F289" s="36"/>
      <c r="G289" s="144" t="str">
        <f>IF(F289&lt;&gt;"",VLOOKUP(F289,التكويد!X:Z,2,0),"")</f>
        <v/>
      </c>
      <c r="H289" s="40"/>
      <c r="I289" s="2"/>
    </row>
    <row r="290" spans="3:9">
      <c r="C290" s="2"/>
      <c r="D290" s="148">
        <v>283</v>
      </c>
      <c r="E290" s="35"/>
      <c r="F290" s="36"/>
      <c r="G290" s="144" t="str">
        <f>IF(F290&lt;&gt;"",VLOOKUP(F290,التكويد!X:Z,2,0),"")</f>
        <v/>
      </c>
      <c r="H290" s="40"/>
      <c r="I290" s="2"/>
    </row>
    <row r="291" spans="3:9">
      <c r="C291" s="2"/>
      <c r="D291" s="148">
        <v>284</v>
      </c>
      <c r="E291" s="35"/>
      <c r="F291" s="36"/>
      <c r="G291" s="144" t="str">
        <f>IF(F291&lt;&gt;"",VLOOKUP(F291,التكويد!X:Z,2,0),"")</f>
        <v/>
      </c>
      <c r="H291" s="40"/>
      <c r="I291" s="2"/>
    </row>
    <row r="292" spans="3:9">
      <c r="C292" s="2"/>
      <c r="D292" s="148">
        <v>285</v>
      </c>
      <c r="E292" s="35"/>
      <c r="F292" s="36"/>
      <c r="G292" s="144" t="str">
        <f>IF(F292&lt;&gt;"",VLOOKUP(F292,التكويد!X:Z,2,0),"")</f>
        <v/>
      </c>
      <c r="H292" s="40"/>
      <c r="I292" s="2"/>
    </row>
    <row r="293" spans="3:9">
      <c r="C293" s="2"/>
      <c r="D293" s="148">
        <v>286</v>
      </c>
      <c r="E293" s="35"/>
      <c r="F293" s="36"/>
      <c r="G293" s="144" t="str">
        <f>IF(F293&lt;&gt;"",VLOOKUP(F293,التكويد!X:Z,2,0),"")</f>
        <v/>
      </c>
      <c r="H293" s="40"/>
      <c r="I293" s="2"/>
    </row>
    <row r="294" spans="3:9">
      <c r="C294" s="2"/>
      <c r="D294" s="148">
        <v>287</v>
      </c>
      <c r="E294" s="35"/>
      <c r="F294" s="36"/>
      <c r="G294" s="144" t="str">
        <f>IF(F294&lt;&gt;"",VLOOKUP(F294,التكويد!X:Z,2,0),"")</f>
        <v/>
      </c>
      <c r="H294" s="40"/>
      <c r="I294" s="2"/>
    </row>
    <row r="295" spans="3:9">
      <c r="C295" s="2"/>
      <c r="D295" s="148">
        <v>288</v>
      </c>
      <c r="E295" s="35"/>
      <c r="F295" s="36"/>
      <c r="G295" s="144" t="str">
        <f>IF(F295&lt;&gt;"",VLOOKUP(F295,التكويد!X:Z,2,0),"")</f>
        <v/>
      </c>
      <c r="H295" s="40"/>
      <c r="I295" s="2"/>
    </row>
    <row r="296" spans="3:9">
      <c r="C296" s="2"/>
      <c r="D296" s="148">
        <v>289</v>
      </c>
      <c r="E296" s="35"/>
      <c r="F296" s="36"/>
      <c r="G296" s="144" t="str">
        <f>IF(F296&lt;&gt;"",VLOOKUP(F296,التكويد!X:Z,2,0),"")</f>
        <v/>
      </c>
      <c r="H296" s="40"/>
      <c r="I296" s="2"/>
    </row>
    <row r="297" spans="3:9">
      <c r="C297" s="2"/>
      <c r="D297" s="148">
        <v>290</v>
      </c>
      <c r="E297" s="35"/>
      <c r="F297" s="36"/>
      <c r="G297" s="144" t="str">
        <f>IF(F297&lt;&gt;"",VLOOKUP(F297,التكويد!X:Z,2,0),"")</f>
        <v/>
      </c>
      <c r="H297" s="40"/>
      <c r="I297" s="2"/>
    </row>
    <row r="298" spans="3:9">
      <c r="C298" s="2"/>
      <c r="D298" s="148">
        <v>291</v>
      </c>
      <c r="E298" s="35"/>
      <c r="F298" s="36"/>
      <c r="G298" s="144" t="str">
        <f>IF(F298&lt;&gt;"",VLOOKUP(F298,التكويد!X:Z,2,0),"")</f>
        <v/>
      </c>
      <c r="H298" s="40"/>
      <c r="I298" s="2"/>
    </row>
    <row r="299" spans="3:9">
      <c r="C299" s="2"/>
      <c r="D299" s="148">
        <v>292</v>
      </c>
      <c r="E299" s="35"/>
      <c r="F299" s="36"/>
      <c r="G299" s="144" t="str">
        <f>IF(F299&lt;&gt;"",VLOOKUP(F299,التكويد!X:Z,2,0),"")</f>
        <v/>
      </c>
      <c r="H299" s="40"/>
      <c r="I299" s="2"/>
    </row>
    <row r="300" spans="3:9">
      <c r="C300" s="2"/>
      <c r="D300" s="148">
        <v>293</v>
      </c>
      <c r="E300" s="35"/>
      <c r="F300" s="36"/>
      <c r="G300" s="144" t="str">
        <f>IF(F300&lt;&gt;"",VLOOKUP(F300,التكويد!X:Z,2,0),"")</f>
        <v/>
      </c>
      <c r="H300" s="40"/>
      <c r="I300" s="2"/>
    </row>
    <row r="301" spans="3:9">
      <c r="C301" s="2"/>
      <c r="D301" s="148">
        <v>294</v>
      </c>
      <c r="E301" s="35"/>
      <c r="F301" s="36"/>
      <c r="G301" s="144" t="str">
        <f>IF(F301&lt;&gt;"",VLOOKUP(F301,التكويد!X:Z,2,0),"")</f>
        <v/>
      </c>
      <c r="H301" s="40"/>
      <c r="I301" s="2"/>
    </row>
    <row r="302" spans="3:9">
      <c r="C302" s="2"/>
      <c r="D302" s="148">
        <v>295</v>
      </c>
      <c r="E302" s="35"/>
      <c r="F302" s="36"/>
      <c r="G302" s="144" t="str">
        <f>IF(F302&lt;&gt;"",VLOOKUP(F302,التكويد!X:Z,2,0),"")</f>
        <v/>
      </c>
      <c r="H302" s="40"/>
      <c r="I302" s="2"/>
    </row>
    <row r="303" spans="3:9">
      <c r="C303" s="2"/>
      <c r="D303" s="148">
        <v>296</v>
      </c>
      <c r="E303" s="35"/>
      <c r="F303" s="36"/>
      <c r="G303" s="144" t="str">
        <f>IF(F303&lt;&gt;"",VLOOKUP(F303,التكويد!X:Z,2,0),"")</f>
        <v/>
      </c>
      <c r="H303" s="40"/>
      <c r="I303" s="2"/>
    </row>
    <row r="304" spans="3:9">
      <c r="C304" s="2"/>
      <c r="D304" s="148">
        <v>297</v>
      </c>
      <c r="E304" s="35"/>
      <c r="F304" s="36"/>
      <c r="G304" s="144" t="str">
        <f>IF(F304&lt;&gt;"",VLOOKUP(F304,التكويد!X:Z,2,0),"")</f>
        <v/>
      </c>
      <c r="H304" s="40"/>
      <c r="I304" s="2"/>
    </row>
    <row r="305" spans="3:9">
      <c r="C305" s="2"/>
      <c r="D305" s="148">
        <v>298</v>
      </c>
      <c r="E305" s="35"/>
      <c r="F305" s="36"/>
      <c r="G305" s="144" t="str">
        <f>IF(F305&lt;&gt;"",VLOOKUP(F305,التكويد!X:Z,2,0),"")</f>
        <v/>
      </c>
      <c r="H305" s="40"/>
      <c r="I305" s="2"/>
    </row>
    <row r="306" spans="3:9">
      <c r="C306" s="2"/>
      <c r="D306" s="148">
        <v>299</v>
      </c>
      <c r="E306" s="35"/>
      <c r="F306" s="36"/>
      <c r="G306" s="144" t="str">
        <f>IF(F306&lt;&gt;"",VLOOKUP(F306,التكويد!X:Z,2,0),"")</f>
        <v/>
      </c>
      <c r="H306" s="40"/>
      <c r="I306" s="2"/>
    </row>
    <row r="307" spans="3:9">
      <c r="C307" s="2"/>
      <c r="D307" s="148">
        <v>300</v>
      </c>
      <c r="E307" s="35"/>
      <c r="F307" s="36"/>
      <c r="G307" s="144" t="str">
        <f>IF(F307&lt;&gt;"",VLOOKUP(F307,التكويد!X:Z,2,0),"")</f>
        <v/>
      </c>
      <c r="H307" s="40"/>
      <c r="I307" s="2"/>
    </row>
    <row r="308" spans="3:9">
      <c r="C308" s="2"/>
      <c r="D308" s="148">
        <v>301</v>
      </c>
      <c r="E308" s="35"/>
      <c r="F308" s="36"/>
      <c r="G308" s="144" t="str">
        <f>IF(F308&lt;&gt;"",VLOOKUP(F308,التكويد!X:Z,2,0),"")</f>
        <v/>
      </c>
      <c r="H308" s="40"/>
      <c r="I308" s="2"/>
    </row>
    <row r="309" spans="3:9">
      <c r="C309" s="2"/>
      <c r="D309" s="148">
        <v>302</v>
      </c>
      <c r="E309" s="35"/>
      <c r="F309" s="36"/>
      <c r="G309" s="144" t="str">
        <f>IF(F309&lt;&gt;"",VLOOKUP(F309,التكويد!X:Z,2,0),"")</f>
        <v/>
      </c>
      <c r="H309" s="40"/>
      <c r="I309" s="2"/>
    </row>
    <row r="310" spans="3:9">
      <c r="C310" s="2"/>
      <c r="D310" s="148">
        <v>303</v>
      </c>
      <c r="E310" s="35"/>
      <c r="F310" s="36"/>
      <c r="G310" s="144" t="str">
        <f>IF(F310&lt;&gt;"",VLOOKUP(F310,التكويد!X:Z,2,0),"")</f>
        <v/>
      </c>
      <c r="H310" s="40"/>
      <c r="I310" s="2"/>
    </row>
    <row r="311" spans="3:9">
      <c r="C311" s="2"/>
      <c r="D311" s="148">
        <v>304</v>
      </c>
      <c r="E311" s="35"/>
      <c r="F311" s="36"/>
      <c r="G311" s="144" t="str">
        <f>IF(F311&lt;&gt;"",VLOOKUP(F311,التكويد!X:Z,2,0),"")</f>
        <v/>
      </c>
      <c r="H311" s="40"/>
      <c r="I311" s="2"/>
    </row>
    <row r="312" spans="3:9">
      <c r="C312" s="2"/>
      <c r="D312" s="148">
        <v>305</v>
      </c>
      <c r="E312" s="35"/>
      <c r="F312" s="36"/>
      <c r="G312" s="144" t="str">
        <f>IF(F312&lt;&gt;"",VLOOKUP(F312,التكويد!X:Z,2,0),"")</f>
        <v/>
      </c>
      <c r="H312" s="40"/>
      <c r="I312" s="2"/>
    </row>
    <row r="313" spans="3:9">
      <c r="C313" s="2"/>
      <c r="D313" s="148">
        <v>306</v>
      </c>
      <c r="E313" s="35"/>
      <c r="F313" s="36"/>
      <c r="G313" s="144" t="str">
        <f>IF(F313&lt;&gt;"",VLOOKUP(F313,التكويد!X:Z,2,0),"")</f>
        <v/>
      </c>
      <c r="H313" s="40"/>
      <c r="I313" s="2"/>
    </row>
    <row r="314" spans="3:9">
      <c r="C314" s="2"/>
      <c r="D314" s="148">
        <v>307</v>
      </c>
      <c r="E314" s="35"/>
      <c r="F314" s="36"/>
      <c r="G314" s="144" t="str">
        <f>IF(F314&lt;&gt;"",VLOOKUP(F314,التكويد!X:Z,2,0),"")</f>
        <v/>
      </c>
      <c r="H314" s="40"/>
      <c r="I314" s="2"/>
    </row>
    <row r="315" spans="3:9">
      <c r="C315" s="2"/>
      <c r="D315" s="148">
        <v>308</v>
      </c>
      <c r="E315" s="35"/>
      <c r="F315" s="36"/>
      <c r="G315" s="144" t="str">
        <f>IF(F315&lt;&gt;"",VLOOKUP(F315,التكويد!X:Z,2,0),"")</f>
        <v/>
      </c>
      <c r="H315" s="40"/>
      <c r="I315" s="2"/>
    </row>
    <row r="316" spans="3:9">
      <c r="C316" s="2"/>
      <c r="D316" s="148">
        <v>309</v>
      </c>
      <c r="E316" s="35"/>
      <c r="F316" s="36"/>
      <c r="G316" s="144" t="str">
        <f>IF(F316&lt;&gt;"",VLOOKUP(F316,التكويد!X:Z,2,0),"")</f>
        <v/>
      </c>
      <c r="H316" s="40"/>
      <c r="I316" s="2"/>
    </row>
    <row r="317" spans="3:9">
      <c r="C317" s="2"/>
      <c r="D317" s="148">
        <v>310</v>
      </c>
      <c r="E317" s="35"/>
      <c r="F317" s="36"/>
      <c r="G317" s="144" t="str">
        <f>IF(F317&lt;&gt;"",VLOOKUP(F317,التكويد!X:Z,2,0),"")</f>
        <v/>
      </c>
      <c r="H317" s="40"/>
      <c r="I317" s="2"/>
    </row>
    <row r="318" spans="3:9">
      <c r="C318" s="2"/>
      <c r="D318" s="148">
        <v>311</v>
      </c>
      <c r="E318" s="35"/>
      <c r="F318" s="36"/>
      <c r="G318" s="144" t="str">
        <f>IF(F318&lt;&gt;"",VLOOKUP(F318,التكويد!X:Z,2,0),"")</f>
        <v/>
      </c>
      <c r="H318" s="40"/>
      <c r="I318" s="2"/>
    </row>
    <row r="319" spans="3:9">
      <c r="C319" s="2"/>
      <c r="D319" s="148">
        <v>312</v>
      </c>
      <c r="E319" s="35"/>
      <c r="F319" s="36"/>
      <c r="G319" s="144" t="str">
        <f>IF(F319&lt;&gt;"",VLOOKUP(F319,التكويد!X:Z,2,0),"")</f>
        <v/>
      </c>
      <c r="H319" s="40"/>
      <c r="I319" s="2"/>
    </row>
    <row r="320" spans="3:9">
      <c r="C320" s="2"/>
      <c r="D320" s="148">
        <v>313</v>
      </c>
      <c r="E320" s="35"/>
      <c r="F320" s="36"/>
      <c r="G320" s="144" t="str">
        <f>IF(F320&lt;&gt;"",VLOOKUP(F320,التكويد!X:Z,2,0),"")</f>
        <v/>
      </c>
      <c r="H320" s="40"/>
      <c r="I320" s="2"/>
    </row>
    <row r="321" spans="3:9">
      <c r="C321" s="2"/>
      <c r="D321" s="148">
        <v>314</v>
      </c>
      <c r="E321" s="35"/>
      <c r="F321" s="36"/>
      <c r="G321" s="144" t="str">
        <f>IF(F321&lt;&gt;"",VLOOKUP(F321,التكويد!X:Z,2,0),"")</f>
        <v/>
      </c>
      <c r="H321" s="40"/>
      <c r="I321" s="2"/>
    </row>
    <row r="322" spans="3:9">
      <c r="C322" s="2"/>
      <c r="D322" s="148">
        <v>315</v>
      </c>
      <c r="E322" s="35"/>
      <c r="F322" s="36"/>
      <c r="G322" s="144" t="str">
        <f>IF(F322&lt;&gt;"",VLOOKUP(F322,التكويد!X:Z,2,0),"")</f>
        <v/>
      </c>
      <c r="H322" s="40"/>
      <c r="I322" s="2"/>
    </row>
    <row r="323" spans="3:9">
      <c r="C323" s="2"/>
      <c r="D323" s="148">
        <v>316</v>
      </c>
      <c r="E323" s="35"/>
      <c r="F323" s="36"/>
      <c r="G323" s="144" t="str">
        <f>IF(F323&lt;&gt;"",VLOOKUP(F323,التكويد!X:Z,2,0),"")</f>
        <v/>
      </c>
      <c r="H323" s="40"/>
      <c r="I323" s="2"/>
    </row>
    <row r="324" spans="3:9">
      <c r="C324" s="2"/>
      <c r="D324" s="148">
        <v>317</v>
      </c>
      <c r="E324" s="35"/>
      <c r="F324" s="36"/>
      <c r="G324" s="144" t="str">
        <f>IF(F324&lt;&gt;"",VLOOKUP(F324,التكويد!X:Z,2,0),"")</f>
        <v/>
      </c>
      <c r="H324" s="40"/>
      <c r="I324" s="2"/>
    </row>
    <row r="325" spans="3:9">
      <c r="C325" s="2"/>
      <c r="D325" s="148">
        <v>318</v>
      </c>
      <c r="E325" s="35"/>
      <c r="F325" s="36"/>
      <c r="G325" s="144" t="str">
        <f>IF(F325&lt;&gt;"",VLOOKUP(F325,التكويد!X:Z,2,0),"")</f>
        <v/>
      </c>
      <c r="H325" s="40"/>
      <c r="I325" s="2"/>
    </row>
    <row r="326" spans="3:9">
      <c r="C326" s="2"/>
      <c r="D326" s="148">
        <v>319</v>
      </c>
      <c r="E326" s="35"/>
      <c r="F326" s="36"/>
      <c r="G326" s="144" t="str">
        <f>IF(F326&lt;&gt;"",VLOOKUP(F326,التكويد!X:Z,2,0),"")</f>
        <v/>
      </c>
      <c r="H326" s="40"/>
      <c r="I326" s="2"/>
    </row>
    <row r="327" spans="3:9">
      <c r="C327" s="2"/>
      <c r="D327" s="148">
        <v>320</v>
      </c>
      <c r="E327" s="35"/>
      <c r="F327" s="36"/>
      <c r="G327" s="144" t="str">
        <f>IF(F327&lt;&gt;"",VLOOKUP(F327,التكويد!X:Z,2,0),"")</f>
        <v/>
      </c>
      <c r="H327" s="40"/>
      <c r="I327" s="2"/>
    </row>
    <row r="328" spans="3:9">
      <c r="C328" s="2"/>
      <c r="D328" s="148">
        <v>321</v>
      </c>
      <c r="E328" s="35"/>
      <c r="F328" s="36"/>
      <c r="G328" s="144" t="str">
        <f>IF(F328&lt;&gt;"",VLOOKUP(F328,التكويد!X:Z,2,0),"")</f>
        <v/>
      </c>
      <c r="H328" s="40"/>
      <c r="I328" s="2"/>
    </row>
    <row r="329" spans="3:9">
      <c r="C329" s="2"/>
      <c r="D329" s="148">
        <v>322</v>
      </c>
      <c r="E329" s="35"/>
      <c r="F329" s="36"/>
      <c r="G329" s="144" t="str">
        <f>IF(F329&lt;&gt;"",VLOOKUP(F329,التكويد!X:Z,2,0),"")</f>
        <v/>
      </c>
      <c r="H329" s="40"/>
      <c r="I329" s="2"/>
    </row>
    <row r="330" spans="3:9">
      <c r="C330" s="2"/>
      <c r="D330" s="148">
        <v>323</v>
      </c>
      <c r="E330" s="35"/>
      <c r="F330" s="36"/>
      <c r="G330" s="144" t="str">
        <f>IF(F330&lt;&gt;"",VLOOKUP(F330,التكويد!X:Z,2,0),"")</f>
        <v/>
      </c>
      <c r="H330" s="40"/>
      <c r="I330" s="2"/>
    </row>
    <row r="331" spans="3:9">
      <c r="C331" s="2"/>
      <c r="D331" s="148">
        <v>324</v>
      </c>
      <c r="E331" s="35"/>
      <c r="F331" s="36"/>
      <c r="G331" s="144" t="str">
        <f>IF(F331&lt;&gt;"",VLOOKUP(F331,التكويد!X:Z,2,0),"")</f>
        <v/>
      </c>
      <c r="H331" s="40"/>
      <c r="I331" s="2"/>
    </row>
    <row r="332" spans="3:9">
      <c r="C332" s="2"/>
      <c r="D332" s="148">
        <v>325</v>
      </c>
      <c r="E332" s="35"/>
      <c r="F332" s="36"/>
      <c r="G332" s="144" t="str">
        <f>IF(F332&lt;&gt;"",VLOOKUP(F332,التكويد!X:Z,2,0),"")</f>
        <v/>
      </c>
      <c r="H332" s="40"/>
      <c r="I332" s="2"/>
    </row>
    <row r="333" spans="3:9">
      <c r="C333" s="2"/>
      <c r="D333" s="148">
        <v>326</v>
      </c>
      <c r="E333" s="35"/>
      <c r="F333" s="36"/>
      <c r="G333" s="144" t="str">
        <f>IF(F333&lt;&gt;"",VLOOKUP(F333,التكويد!X:Z,2,0),"")</f>
        <v/>
      </c>
      <c r="H333" s="40"/>
      <c r="I333" s="2"/>
    </row>
    <row r="334" spans="3:9">
      <c r="C334" s="2"/>
      <c r="D334" s="148">
        <v>327</v>
      </c>
      <c r="E334" s="35"/>
      <c r="F334" s="36"/>
      <c r="G334" s="144" t="str">
        <f>IF(F334&lt;&gt;"",VLOOKUP(F334,التكويد!X:Z,2,0),"")</f>
        <v/>
      </c>
      <c r="H334" s="40"/>
      <c r="I334" s="2"/>
    </row>
    <row r="335" spans="3:9">
      <c r="C335" s="2"/>
      <c r="D335" s="148">
        <v>328</v>
      </c>
      <c r="E335" s="35"/>
      <c r="F335" s="36"/>
      <c r="G335" s="144" t="str">
        <f>IF(F335&lt;&gt;"",VLOOKUP(F335,التكويد!X:Z,2,0),"")</f>
        <v/>
      </c>
      <c r="H335" s="40"/>
      <c r="I335" s="2"/>
    </row>
    <row r="336" spans="3:9">
      <c r="C336" s="2"/>
      <c r="D336" s="148">
        <v>329</v>
      </c>
      <c r="E336" s="35"/>
      <c r="F336" s="36"/>
      <c r="G336" s="144" t="str">
        <f>IF(F336&lt;&gt;"",VLOOKUP(F336,التكويد!X:Z,2,0),"")</f>
        <v/>
      </c>
      <c r="H336" s="40"/>
      <c r="I336" s="2"/>
    </row>
    <row r="337" spans="3:9">
      <c r="C337" s="2"/>
      <c r="D337" s="148">
        <v>330</v>
      </c>
      <c r="E337" s="35"/>
      <c r="F337" s="36"/>
      <c r="G337" s="144" t="str">
        <f>IF(F337&lt;&gt;"",VLOOKUP(F337,التكويد!X:Z,2,0),"")</f>
        <v/>
      </c>
      <c r="H337" s="40"/>
      <c r="I337" s="2"/>
    </row>
    <row r="338" spans="3:9">
      <c r="C338" s="2"/>
      <c r="D338" s="148">
        <v>331</v>
      </c>
      <c r="E338" s="35"/>
      <c r="F338" s="36"/>
      <c r="G338" s="144" t="str">
        <f>IF(F338&lt;&gt;"",VLOOKUP(F338,التكويد!X:Z,2,0),"")</f>
        <v/>
      </c>
      <c r="H338" s="40"/>
      <c r="I338" s="2"/>
    </row>
    <row r="339" spans="3:9">
      <c r="C339" s="2"/>
      <c r="D339" s="148">
        <v>332</v>
      </c>
      <c r="E339" s="35"/>
      <c r="F339" s="36"/>
      <c r="G339" s="144" t="str">
        <f>IF(F339&lt;&gt;"",VLOOKUP(F339,التكويد!X:Z,2,0),"")</f>
        <v/>
      </c>
      <c r="H339" s="40"/>
      <c r="I339" s="2"/>
    </row>
    <row r="340" spans="3:9">
      <c r="C340" s="2"/>
      <c r="D340" s="148">
        <v>333</v>
      </c>
      <c r="E340" s="35"/>
      <c r="F340" s="36"/>
      <c r="G340" s="144" t="str">
        <f>IF(F340&lt;&gt;"",VLOOKUP(F340,التكويد!X:Z,2,0),"")</f>
        <v/>
      </c>
      <c r="H340" s="40"/>
      <c r="I340" s="2"/>
    </row>
    <row r="341" spans="3:9">
      <c r="C341" s="2"/>
      <c r="D341" s="148">
        <v>334</v>
      </c>
      <c r="E341" s="35"/>
      <c r="F341" s="36"/>
      <c r="G341" s="144" t="str">
        <f>IF(F341&lt;&gt;"",VLOOKUP(F341,التكويد!X:Z,2,0),"")</f>
        <v/>
      </c>
      <c r="H341" s="40"/>
      <c r="I341" s="2"/>
    </row>
    <row r="342" spans="3:9">
      <c r="C342" s="2"/>
      <c r="D342" s="148">
        <v>335</v>
      </c>
      <c r="E342" s="35"/>
      <c r="F342" s="36"/>
      <c r="G342" s="144" t="str">
        <f>IF(F342&lt;&gt;"",VLOOKUP(F342,التكويد!X:Z,2,0),"")</f>
        <v/>
      </c>
      <c r="H342" s="40"/>
      <c r="I342" s="2"/>
    </row>
    <row r="343" spans="3:9">
      <c r="C343" s="2"/>
      <c r="D343" s="148">
        <v>336</v>
      </c>
      <c r="E343" s="35"/>
      <c r="F343" s="36"/>
      <c r="G343" s="144" t="str">
        <f>IF(F343&lt;&gt;"",VLOOKUP(F343,التكويد!X:Z,2,0),"")</f>
        <v/>
      </c>
      <c r="H343" s="40"/>
      <c r="I343" s="2"/>
    </row>
    <row r="344" spans="3:9">
      <c r="C344" s="2"/>
      <c r="D344" s="148">
        <v>337</v>
      </c>
      <c r="E344" s="35"/>
      <c r="F344" s="36"/>
      <c r="G344" s="144" t="str">
        <f>IF(F344&lt;&gt;"",VLOOKUP(F344,التكويد!X:Z,2,0),"")</f>
        <v/>
      </c>
      <c r="H344" s="40"/>
      <c r="I344" s="2"/>
    </row>
    <row r="345" spans="3:9">
      <c r="C345" s="2"/>
      <c r="D345" s="148">
        <v>338</v>
      </c>
      <c r="E345" s="35"/>
      <c r="F345" s="36"/>
      <c r="G345" s="144" t="str">
        <f>IF(F345&lt;&gt;"",VLOOKUP(F345,التكويد!X:Z,2,0),"")</f>
        <v/>
      </c>
      <c r="H345" s="40"/>
      <c r="I345" s="2"/>
    </row>
    <row r="346" spans="3:9">
      <c r="C346" s="2"/>
      <c r="D346" s="148">
        <v>339</v>
      </c>
      <c r="E346" s="35"/>
      <c r="F346" s="36"/>
      <c r="G346" s="144" t="str">
        <f>IF(F346&lt;&gt;"",VLOOKUP(F346,التكويد!X:Z,2,0),"")</f>
        <v/>
      </c>
      <c r="H346" s="40"/>
      <c r="I346" s="2"/>
    </row>
    <row r="347" spans="3:9">
      <c r="C347" s="2"/>
      <c r="D347" s="148">
        <v>340</v>
      </c>
      <c r="E347" s="35"/>
      <c r="F347" s="36"/>
      <c r="G347" s="144" t="str">
        <f>IF(F347&lt;&gt;"",VLOOKUP(F347,التكويد!X:Z,2,0),"")</f>
        <v/>
      </c>
      <c r="H347" s="40"/>
      <c r="I347" s="2"/>
    </row>
    <row r="348" spans="3:9">
      <c r="C348" s="2"/>
      <c r="D348" s="148">
        <v>341</v>
      </c>
      <c r="E348" s="35"/>
      <c r="F348" s="36"/>
      <c r="G348" s="144" t="str">
        <f>IF(F348&lt;&gt;"",VLOOKUP(F348,التكويد!X:Z,2,0),"")</f>
        <v/>
      </c>
      <c r="H348" s="40"/>
      <c r="I348" s="2"/>
    </row>
    <row r="349" spans="3:9">
      <c r="C349" s="2"/>
      <c r="D349" s="148">
        <v>342</v>
      </c>
      <c r="E349" s="35"/>
      <c r="F349" s="36"/>
      <c r="G349" s="144" t="str">
        <f>IF(F349&lt;&gt;"",VLOOKUP(F349,التكويد!X:Z,2,0),"")</f>
        <v/>
      </c>
      <c r="H349" s="40"/>
      <c r="I349" s="2"/>
    </row>
    <row r="350" spans="3:9">
      <c r="C350" s="2"/>
      <c r="D350" s="148">
        <v>343</v>
      </c>
      <c r="E350" s="35"/>
      <c r="F350" s="36"/>
      <c r="G350" s="144" t="str">
        <f>IF(F350&lt;&gt;"",VLOOKUP(F350,التكويد!X:Z,2,0),"")</f>
        <v/>
      </c>
      <c r="H350" s="40"/>
      <c r="I350" s="2"/>
    </row>
    <row r="351" spans="3:9">
      <c r="C351" s="2"/>
      <c r="D351" s="148">
        <v>344</v>
      </c>
      <c r="E351" s="35"/>
      <c r="F351" s="36"/>
      <c r="G351" s="144" t="str">
        <f>IF(F351&lt;&gt;"",VLOOKUP(F351,التكويد!X:Z,2,0),"")</f>
        <v/>
      </c>
      <c r="H351" s="40"/>
      <c r="I351" s="2"/>
    </row>
    <row r="352" spans="3:9">
      <c r="C352" s="2"/>
      <c r="D352" s="148">
        <v>345</v>
      </c>
      <c r="E352" s="35"/>
      <c r="F352" s="36"/>
      <c r="G352" s="144" t="str">
        <f>IF(F352&lt;&gt;"",VLOOKUP(F352,التكويد!X:Z,2,0),"")</f>
        <v/>
      </c>
      <c r="H352" s="40"/>
      <c r="I352" s="2"/>
    </row>
    <row r="353" spans="3:9">
      <c r="C353" s="2"/>
      <c r="D353" s="148">
        <v>346</v>
      </c>
      <c r="E353" s="35"/>
      <c r="F353" s="36"/>
      <c r="G353" s="144" t="str">
        <f>IF(F353&lt;&gt;"",VLOOKUP(F353,التكويد!X:Z,2,0),"")</f>
        <v/>
      </c>
      <c r="H353" s="40"/>
      <c r="I353" s="2"/>
    </row>
    <row r="354" spans="3:9">
      <c r="C354" s="2"/>
      <c r="D354" s="148">
        <v>347</v>
      </c>
      <c r="E354" s="35"/>
      <c r="F354" s="36"/>
      <c r="G354" s="144" t="str">
        <f>IF(F354&lt;&gt;"",VLOOKUP(F354,التكويد!X:Z,2,0),"")</f>
        <v/>
      </c>
      <c r="H354" s="40"/>
      <c r="I354" s="2"/>
    </row>
    <row r="355" spans="3:9">
      <c r="C355" s="2"/>
      <c r="D355" s="148">
        <v>348</v>
      </c>
      <c r="E355" s="35"/>
      <c r="F355" s="36"/>
      <c r="G355" s="144" t="str">
        <f>IF(F355&lt;&gt;"",VLOOKUP(F355,التكويد!X:Z,2,0),"")</f>
        <v/>
      </c>
      <c r="H355" s="40"/>
      <c r="I355" s="2"/>
    </row>
    <row r="356" spans="3:9">
      <c r="C356" s="2"/>
      <c r="D356" s="148">
        <v>349</v>
      </c>
      <c r="E356" s="35"/>
      <c r="F356" s="36"/>
      <c r="G356" s="144" t="str">
        <f>IF(F356&lt;&gt;"",VLOOKUP(F356,التكويد!X:Z,2,0),"")</f>
        <v/>
      </c>
      <c r="H356" s="40"/>
      <c r="I356" s="2"/>
    </row>
    <row r="357" spans="3:9">
      <c r="C357" s="2"/>
      <c r="D357" s="148">
        <v>350</v>
      </c>
      <c r="E357" s="35"/>
      <c r="F357" s="36"/>
      <c r="G357" s="144" t="str">
        <f>IF(F357&lt;&gt;"",VLOOKUP(F357,التكويد!X:Z,2,0),"")</f>
        <v/>
      </c>
      <c r="H357" s="40"/>
      <c r="I357" s="2"/>
    </row>
    <row r="358" spans="3:9">
      <c r="C358" s="2"/>
      <c r="D358" s="148">
        <v>351</v>
      </c>
      <c r="E358" s="35"/>
      <c r="F358" s="36"/>
      <c r="G358" s="144" t="str">
        <f>IF(F358&lt;&gt;"",VLOOKUP(F358,التكويد!X:Z,2,0),"")</f>
        <v/>
      </c>
      <c r="H358" s="40"/>
      <c r="I358" s="2"/>
    </row>
    <row r="359" spans="3:9">
      <c r="C359" s="2"/>
      <c r="D359" s="148">
        <v>352</v>
      </c>
      <c r="E359" s="35"/>
      <c r="F359" s="36"/>
      <c r="G359" s="144" t="str">
        <f>IF(F359&lt;&gt;"",VLOOKUP(F359,التكويد!X:Z,2,0),"")</f>
        <v/>
      </c>
      <c r="H359" s="40"/>
      <c r="I359" s="2"/>
    </row>
    <row r="360" spans="3:9">
      <c r="C360" s="2"/>
      <c r="D360" s="148">
        <v>353</v>
      </c>
      <c r="E360" s="35"/>
      <c r="F360" s="36"/>
      <c r="G360" s="144" t="str">
        <f>IF(F360&lt;&gt;"",VLOOKUP(F360,التكويد!X:Z,2,0),"")</f>
        <v/>
      </c>
      <c r="H360" s="40"/>
      <c r="I360" s="2"/>
    </row>
    <row r="361" spans="3:9">
      <c r="C361" s="2"/>
      <c r="D361" s="148">
        <v>354</v>
      </c>
      <c r="E361" s="35"/>
      <c r="F361" s="36"/>
      <c r="G361" s="144" t="str">
        <f>IF(F361&lt;&gt;"",VLOOKUP(F361,التكويد!X:Z,2,0),"")</f>
        <v/>
      </c>
      <c r="H361" s="40"/>
      <c r="I361" s="2"/>
    </row>
    <row r="362" spans="3:9">
      <c r="C362" s="2"/>
      <c r="D362" s="148">
        <v>355</v>
      </c>
      <c r="E362" s="35"/>
      <c r="F362" s="36"/>
      <c r="G362" s="144" t="str">
        <f>IF(F362&lt;&gt;"",VLOOKUP(F362,التكويد!X:Z,2,0),"")</f>
        <v/>
      </c>
      <c r="H362" s="40"/>
      <c r="I362" s="2"/>
    </row>
    <row r="363" spans="3:9">
      <c r="C363" s="2"/>
      <c r="D363" s="148">
        <v>356</v>
      </c>
      <c r="E363" s="35"/>
      <c r="F363" s="36"/>
      <c r="G363" s="144" t="str">
        <f>IF(F363&lt;&gt;"",VLOOKUP(F363,التكويد!X:Z,2,0),"")</f>
        <v/>
      </c>
      <c r="H363" s="40"/>
      <c r="I363" s="2"/>
    </row>
    <row r="364" spans="3:9">
      <c r="C364" s="2"/>
      <c r="D364" s="148">
        <v>357</v>
      </c>
      <c r="E364" s="35"/>
      <c r="F364" s="36"/>
      <c r="G364" s="144" t="str">
        <f>IF(F364&lt;&gt;"",VLOOKUP(F364,التكويد!X:Z,2,0),"")</f>
        <v/>
      </c>
      <c r="H364" s="40"/>
      <c r="I364" s="2"/>
    </row>
    <row r="365" spans="3:9">
      <c r="C365" s="2"/>
      <c r="D365" s="148">
        <v>358</v>
      </c>
      <c r="E365" s="35"/>
      <c r="F365" s="36"/>
      <c r="G365" s="144" t="str">
        <f>IF(F365&lt;&gt;"",VLOOKUP(F365,التكويد!X:Z,2,0),"")</f>
        <v/>
      </c>
      <c r="H365" s="40"/>
      <c r="I365" s="2"/>
    </row>
    <row r="366" spans="3:9">
      <c r="C366" s="2"/>
      <c r="D366" s="148">
        <v>359</v>
      </c>
      <c r="E366" s="35"/>
      <c r="F366" s="36"/>
      <c r="G366" s="144" t="str">
        <f>IF(F366&lt;&gt;"",VLOOKUP(F366,التكويد!X:Z,2,0),"")</f>
        <v/>
      </c>
      <c r="H366" s="40"/>
      <c r="I366" s="2"/>
    </row>
    <row r="367" spans="3:9">
      <c r="C367" s="2"/>
      <c r="D367" s="148">
        <v>360</v>
      </c>
      <c r="E367" s="35"/>
      <c r="F367" s="36"/>
      <c r="G367" s="144" t="str">
        <f>IF(F367&lt;&gt;"",VLOOKUP(F367,التكويد!X:Z,2,0),"")</f>
        <v/>
      </c>
      <c r="H367" s="40"/>
      <c r="I367" s="2"/>
    </row>
    <row r="368" spans="3:9">
      <c r="C368" s="2"/>
      <c r="D368" s="148">
        <v>361</v>
      </c>
      <c r="E368" s="35"/>
      <c r="F368" s="36"/>
      <c r="G368" s="144" t="str">
        <f>IF(F368&lt;&gt;"",VLOOKUP(F368,التكويد!X:Z,2,0),"")</f>
        <v/>
      </c>
      <c r="H368" s="40"/>
      <c r="I368" s="2"/>
    </row>
    <row r="369" spans="3:9">
      <c r="C369" s="2"/>
      <c r="D369" s="148">
        <v>362</v>
      </c>
      <c r="E369" s="35"/>
      <c r="F369" s="36"/>
      <c r="G369" s="144" t="str">
        <f>IF(F369&lt;&gt;"",VLOOKUP(F369,التكويد!X:Z,2,0),"")</f>
        <v/>
      </c>
      <c r="H369" s="40"/>
      <c r="I369" s="2"/>
    </row>
    <row r="370" spans="3:9">
      <c r="C370" s="2"/>
      <c r="D370" s="148">
        <v>363</v>
      </c>
      <c r="E370" s="35"/>
      <c r="F370" s="36"/>
      <c r="G370" s="144" t="str">
        <f>IF(F370&lt;&gt;"",VLOOKUP(F370,التكويد!X:Z,2,0),"")</f>
        <v/>
      </c>
      <c r="H370" s="40"/>
      <c r="I370" s="2"/>
    </row>
    <row r="371" spans="3:9">
      <c r="C371" s="2"/>
      <c r="D371" s="148">
        <v>364</v>
      </c>
      <c r="E371" s="35"/>
      <c r="F371" s="36"/>
      <c r="G371" s="144" t="str">
        <f>IF(F371&lt;&gt;"",VLOOKUP(F371,التكويد!X:Z,2,0),"")</f>
        <v/>
      </c>
      <c r="H371" s="40"/>
      <c r="I371" s="2"/>
    </row>
    <row r="372" spans="3:9">
      <c r="C372" s="2"/>
      <c r="D372" s="148">
        <v>365</v>
      </c>
      <c r="E372" s="35"/>
      <c r="F372" s="36"/>
      <c r="G372" s="144" t="str">
        <f>IF(F372&lt;&gt;"",VLOOKUP(F372,التكويد!X:Z,2,0),"")</f>
        <v/>
      </c>
      <c r="H372" s="40"/>
      <c r="I372" s="2"/>
    </row>
    <row r="373" spans="3:9">
      <c r="C373" s="2"/>
      <c r="D373" s="148">
        <v>366</v>
      </c>
      <c r="E373" s="35"/>
      <c r="F373" s="36"/>
      <c r="G373" s="144" t="str">
        <f>IF(F373&lt;&gt;"",VLOOKUP(F373,التكويد!X:Z,2,0),"")</f>
        <v/>
      </c>
      <c r="H373" s="40"/>
      <c r="I373" s="2"/>
    </row>
    <row r="374" spans="3:9">
      <c r="C374" s="2"/>
      <c r="D374" s="148">
        <v>367</v>
      </c>
      <c r="E374" s="35"/>
      <c r="F374" s="36"/>
      <c r="G374" s="144" t="str">
        <f>IF(F374&lt;&gt;"",VLOOKUP(F374,التكويد!X:Z,2,0),"")</f>
        <v/>
      </c>
      <c r="H374" s="40"/>
      <c r="I374" s="2"/>
    </row>
    <row r="375" spans="3:9">
      <c r="C375" s="2"/>
      <c r="D375" s="148">
        <v>368</v>
      </c>
      <c r="E375" s="35"/>
      <c r="F375" s="36"/>
      <c r="G375" s="144" t="str">
        <f>IF(F375&lt;&gt;"",VLOOKUP(F375,التكويد!X:Z,2,0),"")</f>
        <v/>
      </c>
      <c r="H375" s="40"/>
      <c r="I375" s="2"/>
    </row>
    <row r="376" spans="3:9">
      <c r="C376" s="2"/>
      <c r="D376" s="148">
        <v>369</v>
      </c>
      <c r="E376" s="35"/>
      <c r="F376" s="36"/>
      <c r="G376" s="144" t="str">
        <f>IF(F376&lt;&gt;"",VLOOKUP(F376,التكويد!X:Z,2,0),"")</f>
        <v/>
      </c>
      <c r="H376" s="40"/>
      <c r="I376" s="2"/>
    </row>
    <row r="377" spans="3:9">
      <c r="C377" s="2"/>
      <c r="D377" s="148">
        <v>370</v>
      </c>
      <c r="E377" s="35"/>
      <c r="F377" s="36"/>
      <c r="G377" s="144" t="str">
        <f>IF(F377&lt;&gt;"",VLOOKUP(F377,التكويد!X:Z,2,0),"")</f>
        <v/>
      </c>
      <c r="H377" s="40"/>
      <c r="I377" s="2"/>
    </row>
    <row r="378" spans="3:9">
      <c r="C378" s="2"/>
      <c r="D378" s="148">
        <v>371</v>
      </c>
      <c r="E378" s="35"/>
      <c r="F378" s="36"/>
      <c r="G378" s="144" t="str">
        <f>IF(F378&lt;&gt;"",VLOOKUP(F378,التكويد!X:Z,2,0),"")</f>
        <v/>
      </c>
      <c r="H378" s="40"/>
      <c r="I378" s="2"/>
    </row>
    <row r="379" spans="3:9">
      <c r="C379" s="2"/>
      <c r="D379" s="148">
        <v>372</v>
      </c>
      <c r="E379" s="35"/>
      <c r="F379" s="36"/>
      <c r="G379" s="144" t="str">
        <f>IF(F379&lt;&gt;"",VLOOKUP(F379,التكويد!X:Z,2,0),"")</f>
        <v/>
      </c>
      <c r="H379" s="40"/>
      <c r="I379" s="2"/>
    </row>
    <row r="380" spans="3:9">
      <c r="C380" s="2"/>
      <c r="D380" s="148">
        <v>373</v>
      </c>
      <c r="E380" s="35"/>
      <c r="F380" s="36"/>
      <c r="G380" s="144" t="str">
        <f>IF(F380&lt;&gt;"",VLOOKUP(F380,التكويد!X:Z,2,0),"")</f>
        <v/>
      </c>
      <c r="H380" s="40"/>
      <c r="I380" s="2"/>
    </row>
    <row r="381" spans="3:9">
      <c r="C381" s="2"/>
      <c r="D381" s="148">
        <v>374</v>
      </c>
      <c r="E381" s="35"/>
      <c r="F381" s="36"/>
      <c r="G381" s="144" t="str">
        <f>IF(F381&lt;&gt;"",VLOOKUP(F381,التكويد!X:Z,2,0),"")</f>
        <v/>
      </c>
      <c r="H381" s="40"/>
      <c r="I381" s="2"/>
    </row>
    <row r="382" spans="3:9">
      <c r="C382" s="2"/>
      <c r="D382" s="148">
        <v>375</v>
      </c>
      <c r="E382" s="35"/>
      <c r="F382" s="36"/>
      <c r="G382" s="144" t="str">
        <f>IF(F382&lt;&gt;"",VLOOKUP(F382,التكويد!X:Z,2,0),"")</f>
        <v/>
      </c>
      <c r="H382" s="40"/>
      <c r="I382" s="2"/>
    </row>
    <row r="383" spans="3:9">
      <c r="C383" s="2"/>
      <c r="D383" s="148">
        <v>376</v>
      </c>
      <c r="E383" s="35"/>
      <c r="F383" s="36"/>
      <c r="G383" s="144" t="str">
        <f>IF(F383&lt;&gt;"",VLOOKUP(F383,التكويد!X:Z,2,0),"")</f>
        <v/>
      </c>
      <c r="H383" s="40"/>
      <c r="I383" s="2"/>
    </row>
    <row r="384" spans="3:9">
      <c r="C384" s="2"/>
      <c r="D384" s="148">
        <v>377</v>
      </c>
      <c r="E384" s="35"/>
      <c r="F384" s="36"/>
      <c r="G384" s="144" t="str">
        <f>IF(F384&lt;&gt;"",VLOOKUP(F384,التكويد!X:Z,2,0),"")</f>
        <v/>
      </c>
      <c r="H384" s="40"/>
      <c r="I384" s="2"/>
    </row>
    <row r="385" spans="3:9">
      <c r="C385" s="2"/>
      <c r="D385" s="148">
        <v>378</v>
      </c>
      <c r="E385" s="35"/>
      <c r="F385" s="36"/>
      <c r="G385" s="144" t="str">
        <f>IF(F385&lt;&gt;"",VLOOKUP(F385,التكويد!X:Z,2,0),"")</f>
        <v/>
      </c>
      <c r="H385" s="40"/>
      <c r="I385" s="2"/>
    </row>
    <row r="386" spans="3:9">
      <c r="C386" s="2"/>
      <c r="D386" s="148">
        <v>379</v>
      </c>
      <c r="E386" s="35"/>
      <c r="F386" s="36"/>
      <c r="G386" s="144" t="str">
        <f>IF(F386&lt;&gt;"",VLOOKUP(F386,التكويد!X:Z,2,0),"")</f>
        <v/>
      </c>
      <c r="H386" s="40"/>
      <c r="I386" s="2"/>
    </row>
    <row r="387" spans="3:9">
      <c r="C387" s="2"/>
      <c r="D387" s="148">
        <v>380</v>
      </c>
      <c r="E387" s="35"/>
      <c r="F387" s="36"/>
      <c r="G387" s="144" t="str">
        <f>IF(F387&lt;&gt;"",VLOOKUP(F387,التكويد!X:Z,2,0),"")</f>
        <v/>
      </c>
      <c r="H387" s="40"/>
      <c r="I387" s="2"/>
    </row>
    <row r="388" spans="3:9">
      <c r="C388" s="2"/>
      <c r="D388" s="148">
        <v>381</v>
      </c>
      <c r="E388" s="35"/>
      <c r="F388" s="36"/>
      <c r="G388" s="144" t="str">
        <f>IF(F388&lt;&gt;"",VLOOKUP(F388,التكويد!X:Z,2,0),"")</f>
        <v/>
      </c>
      <c r="H388" s="40"/>
      <c r="I388" s="2"/>
    </row>
    <row r="389" spans="3:9">
      <c r="C389" s="2"/>
      <c r="D389" s="148">
        <v>382</v>
      </c>
      <c r="E389" s="35"/>
      <c r="F389" s="36"/>
      <c r="G389" s="144" t="str">
        <f>IF(F389&lt;&gt;"",VLOOKUP(F389,التكويد!X:Z,2,0),"")</f>
        <v/>
      </c>
      <c r="H389" s="40"/>
      <c r="I389" s="2"/>
    </row>
    <row r="390" spans="3:9">
      <c r="C390" s="2"/>
      <c r="D390" s="148">
        <v>383</v>
      </c>
      <c r="E390" s="35"/>
      <c r="F390" s="36"/>
      <c r="G390" s="144" t="str">
        <f>IF(F390&lt;&gt;"",VLOOKUP(F390,التكويد!X:Z,2,0),"")</f>
        <v/>
      </c>
      <c r="H390" s="40"/>
      <c r="I390" s="2"/>
    </row>
    <row r="391" spans="3:9">
      <c r="C391" s="2"/>
      <c r="D391" s="148">
        <v>384</v>
      </c>
      <c r="E391" s="35"/>
      <c r="F391" s="36"/>
      <c r="G391" s="144" t="str">
        <f>IF(F391&lt;&gt;"",VLOOKUP(F391,التكويد!X:Z,2,0),"")</f>
        <v/>
      </c>
      <c r="H391" s="40"/>
      <c r="I391" s="2"/>
    </row>
    <row r="392" spans="3:9">
      <c r="C392" s="2"/>
      <c r="D392" s="148">
        <v>385</v>
      </c>
      <c r="E392" s="35"/>
      <c r="F392" s="36"/>
      <c r="G392" s="144" t="str">
        <f>IF(F392&lt;&gt;"",VLOOKUP(F392,التكويد!X:Z,2,0),"")</f>
        <v/>
      </c>
      <c r="H392" s="40"/>
      <c r="I392" s="2"/>
    </row>
    <row r="393" spans="3:9">
      <c r="C393" s="2"/>
      <c r="D393" s="148">
        <v>386</v>
      </c>
      <c r="E393" s="35"/>
      <c r="F393" s="36"/>
      <c r="G393" s="144" t="str">
        <f>IF(F393&lt;&gt;"",VLOOKUP(F393,التكويد!X:Z,2,0),"")</f>
        <v/>
      </c>
      <c r="H393" s="40"/>
      <c r="I393" s="2"/>
    </row>
    <row r="394" spans="3:9">
      <c r="C394" s="2"/>
      <c r="D394" s="148">
        <v>387</v>
      </c>
      <c r="E394" s="35"/>
      <c r="F394" s="36"/>
      <c r="G394" s="144" t="str">
        <f>IF(F394&lt;&gt;"",VLOOKUP(F394,التكويد!X:Z,2,0),"")</f>
        <v/>
      </c>
      <c r="H394" s="40"/>
      <c r="I394" s="2"/>
    </row>
    <row r="395" spans="3:9">
      <c r="C395" s="2"/>
      <c r="D395" s="148">
        <v>388</v>
      </c>
      <c r="E395" s="35"/>
      <c r="F395" s="36"/>
      <c r="G395" s="144" t="str">
        <f>IF(F395&lt;&gt;"",VLOOKUP(F395,التكويد!X:Z,2,0),"")</f>
        <v/>
      </c>
      <c r="H395" s="40"/>
      <c r="I395" s="2"/>
    </row>
    <row r="396" spans="3:9">
      <c r="C396" s="2"/>
      <c r="D396" s="148">
        <v>389</v>
      </c>
      <c r="E396" s="35"/>
      <c r="F396" s="36"/>
      <c r="G396" s="144" t="str">
        <f>IF(F396&lt;&gt;"",VLOOKUP(F396,التكويد!X:Z,2,0),"")</f>
        <v/>
      </c>
      <c r="H396" s="40"/>
      <c r="I396" s="2"/>
    </row>
    <row r="397" spans="3:9">
      <c r="C397" s="2"/>
      <c r="D397" s="148">
        <v>390</v>
      </c>
      <c r="E397" s="35"/>
      <c r="F397" s="36"/>
      <c r="G397" s="144" t="str">
        <f>IF(F397&lt;&gt;"",VLOOKUP(F397,التكويد!X:Z,2,0),"")</f>
        <v/>
      </c>
      <c r="H397" s="40"/>
      <c r="I397" s="2"/>
    </row>
    <row r="398" spans="3:9">
      <c r="C398" s="2"/>
      <c r="D398" s="148">
        <v>391</v>
      </c>
      <c r="E398" s="35"/>
      <c r="F398" s="36"/>
      <c r="G398" s="144" t="str">
        <f>IF(F398&lt;&gt;"",VLOOKUP(F398,التكويد!X:Z,2,0),"")</f>
        <v/>
      </c>
      <c r="H398" s="40"/>
      <c r="I398" s="2"/>
    </row>
    <row r="399" spans="3:9">
      <c r="C399" s="2"/>
      <c r="D399" s="148">
        <v>392</v>
      </c>
      <c r="E399" s="35"/>
      <c r="F399" s="36"/>
      <c r="G399" s="144" t="str">
        <f>IF(F399&lt;&gt;"",VLOOKUP(F399,التكويد!X:Z,2,0),"")</f>
        <v/>
      </c>
      <c r="H399" s="40"/>
      <c r="I399" s="2"/>
    </row>
    <row r="400" spans="3:9">
      <c r="C400" s="2"/>
      <c r="D400" s="148">
        <v>393</v>
      </c>
      <c r="E400" s="35"/>
      <c r="F400" s="36"/>
      <c r="G400" s="144" t="str">
        <f>IF(F400&lt;&gt;"",VLOOKUP(F400,التكويد!X:Z,2,0),"")</f>
        <v/>
      </c>
      <c r="H400" s="40"/>
      <c r="I400" s="2"/>
    </row>
    <row r="401" spans="3:9">
      <c r="C401" s="2"/>
      <c r="D401" s="148">
        <v>394</v>
      </c>
      <c r="E401" s="35"/>
      <c r="F401" s="36"/>
      <c r="G401" s="144" t="str">
        <f>IF(F401&lt;&gt;"",VLOOKUP(F401,التكويد!X:Z,2,0),"")</f>
        <v/>
      </c>
      <c r="H401" s="40"/>
      <c r="I401" s="2"/>
    </row>
    <row r="402" spans="3:9">
      <c r="C402" s="2"/>
      <c r="D402" s="148">
        <v>395</v>
      </c>
      <c r="E402" s="35"/>
      <c r="F402" s="36"/>
      <c r="G402" s="144" t="str">
        <f>IF(F402&lt;&gt;"",VLOOKUP(F402,التكويد!X:Z,2,0),"")</f>
        <v/>
      </c>
      <c r="H402" s="40"/>
      <c r="I402" s="2"/>
    </row>
    <row r="403" spans="3:9">
      <c r="C403" s="2"/>
      <c r="D403" s="148">
        <v>396</v>
      </c>
      <c r="E403" s="35"/>
      <c r="F403" s="36"/>
      <c r="G403" s="144" t="str">
        <f>IF(F403&lt;&gt;"",VLOOKUP(F403,التكويد!X:Z,2,0),"")</f>
        <v/>
      </c>
      <c r="H403" s="40"/>
      <c r="I403" s="2"/>
    </row>
    <row r="404" spans="3:9">
      <c r="C404" s="2"/>
      <c r="D404" s="148">
        <v>397</v>
      </c>
      <c r="E404" s="35"/>
      <c r="F404" s="36"/>
      <c r="G404" s="144" t="str">
        <f>IF(F404&lt;&gt;"",VLOOKUP(F404,التكويد!X:Z,2,0),"")</f>
        <v/>
      </c>
      <c r="H404" s="40"/>
      <c r="I404" s="2"/>
    </row>
    <row r="405" spans="3:9">
      <c r="C405" s="2"/>
      <c r="D405" s="148">
        <v>398</v>
      </c>
      <c r="E405" s="35"/>
      <c r="F405" s="36"/>
      <c r="G405" s="144" t="str">
        <f>IF(F405&lt;&gt;"",VLOOKUP(F405,التكويد!X:Z,2,0),"")</f>
        <v/>
      </c>
      <c r="H405" s="40"/>
      <c r="I405" s="2"/>
    </row>
    <row r="406" spans="3:9">
      <c r="C406" s="2"/>
      <c r="D406" s="148">
        <v>399</v>
      </c>
      <c r="E406" s="35"/>
      <c r="F406" s="36"/>
      <c r="G406" s="144" t="str">
        <f>IF(F406&lt;&gt;"",VLOOKUP(F406,التكويد!X:Z,2,0),"")</f>
        <v/>
      </c>
      <c r="H406" s="40"/>
      <c r="I406" s="2"/>
    </row>
    <row r="407" spans="3:9">
      <c r="C407" s="2"/>
      <c r="D407" s="148">
        <v>400</v>
      </c>
      <c r="E407" s="35"/>
      <c r="F407" s="36"/>
      <c r="G407" s="144" t="str">
        <f>IF(F407&lt;&gt;"",VLOOKUP(F407,التكويد!X:Z,2,0),"")</f>
        <v/>
      </c>
      <c r="H407" s="40"/>
      <c r="I407" s="2"/>
    </row>
    <row r="408" spans="3:9">
      <c r="C408" s="2"/>
      <c r="D408" s="148">
        <v>401</v>
      </c>
      <c r="E408" s="35"/>
      <c r="F408" s="36"/>
      <c r="G408" s="144" t="str">
        <f>IF(F408&lt;&gt;"",VLOOKUP(F408,التكويد!X:Z,2,0),"")</f>
        <v/>
      </c>
      <c r="H408" s="40"/>
      <c r="I408" s="2"/>
    </row>
    <row r="409" spans="3:9">
      <c r="C409" s="2"/>
      <c r="D409" s="148">
        <v>402</v>
      </c>
      <c r="E409" s="35"/>
      <c r="F409" s="36"/>
      <c r="G409" s="144" t="str">
        <f>IF(F409&lt;&gt;"",VLOOKUP(F409,التكويد!X:Z,2,0),"")</f>
        <v/>
      </c>
      <c r="H409" s="40"/>
      <c r="I409" s="2"/>
    </row>
    <row r="410" spans="3:9">
      <c r="C410" s="2"/>
      <c r="D410" s="148">
        <v>403</v>
      </c>
      <c r="E410" s="35"/>
      <c r="F410" s="36"/>
      <c r="G410" s="144" t="str">
        <f>IF(F410&lt;&gt;"",VLOOKUP(F410,التكويد!X:Z,2,0),"")</f>
        <v/>
      </c>
      <c r="H410" s="40"/>
      <c r="I410" s="2"/>
    </row>
    <row r="411" spans="3:9">
      <c r="C411" s="2"/>
      <c r="D411" s="148">
        <v>404</v>
      </c>
      <c r="E411" s="35"/>
      <c r="F411" s="36"/>
      <c r="G411" s="144" t="str">
        <f>IF(F411&lt;&gt;"",VLOOKUP(F411,التكويد!X:Z,2,0),"")</f>
        <v/>
      </c>
      <c r="H411" s="40"/>
      <c r="I411" s="2"/>
    </row>
    <row r="412" spans="3:9">
      <c r="C412" s="2"/>
      <c r="D412" s="148">
        <v>405</v>
      </c>
      <c r="E412" s="35"/>
      <c r="F412" s="36"/>
      <c r="G412" s="144" t="str">
        <f>IF(F412&lt;&gt;"",VLOOKUP(F412,التكويد!X:Z,2,0),"")</f>
        <v/>
      </c>
      <c r="H412" s="40"/>
      <c r="I412" s="2"/>
    </row>
    <row r="413" spans="3:9">
      <c r="C413" s="2"/>
      <c r="D413" s="148">
        <v>406</v>
      </c>
      <c r="E413" s="35"/>
      <c r="F413" s="36"/>
      <c r="G413" s="144" t="str">
        <f>IF(F413&lt;&gt;"",VLOOKUP(F413,التكويد!X:Z,2,0),"")</f>
        <v/>
      </c>
      <c r="H413" s="40"/>
      <c r="I413" s="2"/>
    </row>
    <row r="414" spans="3:9">
      <c r="C414" s="2"/>
      <c r="D414" s="148">
        <v>407</v>
      </c>
      <c r="E414" s="35"/>
      <c r="F414" s="36"/>
      <c r="G414" s="144" t="str">
        <f>IF(F414&lt;&gt;"",VLOOKUP(F414,التكويد!X:Z,2,0),"")</f>
        <v/>
      </c>
      <c r="H414" s="40"/>
      <c r="I414" s="2"/>
    </row>
    <row r="415" spans="3:9">
      <c r="C415" s="2"/>
      <c r="D415" s="148">
        <v>408</v>
      </c>
      <c r="E415" s="35"/>
      <c r="F415" s="36"/>
      <c r="G415" s="144" t="str">
        <f>IF(F415&lt;&gt;"",VLOOKUP(F415,التكويد!X:Z,2,0),"")</f>
        <v/>
      </c>
      <c r="H415" s="40"/>
      <c r="I415" s="2"/>
    </row>
    <row r="416" spans="3:9">
      <c r="C416" s="2"/>
      <c r="D416" s="148">
        <v>409</v>
      </c>
      <c r="E416" s="35"/>
      <c r="F416" s="36"/>
      <c r="G416" s="144" t="str">
        <f>IF(F416&lt;&gt;"",VLOOKUP(F416,التكويد!X:Z,2,0),"")</f>
        <v/>
      </c>
      <c r="H416" s="40"/>
      <c r="I416" s="2"/>
    </row>
    <row r="417" spans="3:9">
      <c r="C417" s="2"/>
      <c r="D417" s="148">
        <v>410</v>
      </c>
      <c r="E417" s="35"/>
      <c r="F417" s="36"/>
      <c r="G417" s="144" t="str">
        <f>IF(F417&lt;&gt;"",VLOOKUP(F417,التكويد!X:Z,2,0),"")</f>
        <v/>
      </c>
      <c r="H417" s="40"/>
      <c r="I417" s="2"/>
    </row>
    <row r="418" spans="3:9">
      <c r="C418" s="2"/>
      <c r="D418" s="148">
        <v>411</v>
      </c>
      <c r="E418" s="35"/>
      <c r="F418" s="36"/>
      <c r="G418" s="144" t="str">
        <f>IF(F418&lt;&gt;"",VLOOKUP(F418,التكويد!X:Z,2,0),"")</f>
        <v/>
      </c>
      <c r="H418" s="40"/>
      <c r="I418" s="2"/>
    </row>
    <row r="419" spans="3:9">
      <c r="C419" s="2"/>
      <c r="D419" s="148">
        <v>412</v>
      </c>
      <c r="E419" s="35"/>
      <c r="F419" s="36"/>
      <c r="G419" s="144" t="str">
        <f>IF(F419&lt;&gt;"",VLOOKUP(F419,التكويد!X:Z,2,0),"")</f>
        <v/>
      </c>
      <c r="H419" s="40"/>
      <c r="I419" s="2"/>
    </row>
    <row r="420" spans="3:9">
      <c r="C420" s="2"/>
      <c r="D420" s="148">
        <v>413</v>
      </c>
      <c r="E420" s="35"/>
      <c r="F420" s="36"/>
      <c r="G420" s="144" t="str">
        <f>IF(F420&lt;&gt;"",VLOOKUP(F420,التكويد!X:Z,2,0),"")</f>
        <v/>
      </c>
      <c r="H420" s="40"/>
      <c r="I420" s="2"/>
    </row>
    <row r="421" spans="3:9">
      <c r="C421" s="2"/>
      <c r="D421" s="148">
        <v>414</v>
      </c>
      <c r="E421" s="35"/>
      <c r="F421" s="36"/>
      <c r="G421" s="144" t="str">
        <f>IF(F421&lt;&gt;"",VLOOKUP(F421,التكويد!X:Z,2,0),"")</f>
        <v/>
      </c>
      <c r="H421" s="40"/>
      <c r="I421" s="2"/>
    </row>
    <row r="422" spans="3:9">
      <c r="C422" s="2"/>
      <c r="D422" s="148">
        <v>415</v>
      </c>
      <c r="E422" s="35"/>
      <c r="F422" s="36"/>
      <c r="G422" s="144" t="str">
        <f>IF(F422&lt;&gt;"",VLOOKUP(F422,التكويد!X:Z,2,0),"")</f>
        <v/>
      </c>
      <c r="H422" s="40"/>
      <c r="I422" s="2"/>
    </row>
    <row r="423" spans="3:9">
      <c r="C423" s="2"/>
      <c r="D423" s="148">
        <v>416</v>
      </c>
      <c r="E423" s="35"/>
      <c r="F423" s="36"/>
      <c r="G423" s="144" t="str">
        <f>IF(F423&lt;&gt;"",VLOOKUP(F423,التكويد!X:Z,2,0),"")</f>
        <v/>
      </c>
      <c r="H423" s="40"/>
      <c r="I423" s="2"/>
    </row>
    <row r="424" spans="3:9">
      <c r="C424" s="2"/>
      <c r="D424" s="148">
        <v>417</v>
      </c>
      <c r="E424" s="35"/>
      <c r="F424" s="36"/>
      <c r="G424" s="144" t="str">
        <f>IF(F424&lt;&gt;"",VLOOKUP(F424,التكويد!X:Z,2,0),"")</f>
        <v/>
      </c>
      <c r="H424" s="40"/>
      <c r="I424" s="2"/>
    </row>
    <row r="425" spans="3:9">
      <c r="C425" s="2"/>
      <c r="D425" s="148">
        <v>418</v>
      </c>
      <c r="E425" s="35"/>
      <c r="F425" s="36"/>
      <c r="G425" s="144" t="str">
        <f>IF(F425&lt;&gt;"",VLOOKUP(F425,التكويد!X:Z,2,0),"")</f>
        <v/>
      </c>
      <c r="H425" s="40"/>
      <c r="I425" s="2"/>
    </row>
    <row r="426" spans="3:9">
      <c r="C426" s="2"/>
      <c r="D426" s="148">
        <v>419</v>
      </c>
      <c r="E426" s="35"/>
      <c r="F426" s="36"/>
      <c r="G426" s="144" t="str">
        <f>IF(F426&lt;&gt;"",VLOOKUP(F426,التكويد!X:Z,2,0),"")</f>
        <v/>
      </c>
      <c r="H426" s="40"/>
      <c r="I426" s="2"/>
    </row>
    <row r="427" spans="3:9">
      <c r="C427" s="2"/>
      <c r="D427" s="148">
        <v>420</v>
      </c>
      <c r="E427" s="35"/>
      <c r="F427" s="36"/>
      <c r="G427" s="144" t="str">
        <f>IF(F427&lt;&gt;"",VLOOKUP(F427,التكويد!X:Z,2,0),"")</f>
        <v/>
      </c>
      <c r="H427" s="40"/>
      <c r="I427" s="2"/>
    </row>
    <row r="428" spans="3:9">
      <c r="C428" s="2"/>
      <c r="D428" s="148">
        <v>421</v>
      </c>
      <c r="E428" s="35"/>
      <c r="F428" s="36"/>
      <c r="G428" s="144" t="str">
        <f>IF(F428&lt;&gt;"",VLOOKUP(F428,التكويد!X:Z,2,0),"")</f>
        <v/>
      </c>
      <c r="H428" s="40"/>
      <c r="I428" s="2"/>
    </row>
    <row r="429" spans="3:9">
      <c r="C429" s="2"/>
      <c r="D429" s="148">
        <v>422</v>
      </c>
      <c r="E429" s="35"/>
      <c r="F429" s="36"/>
      <c r="G429" s="144" t="str">
        <f>IF(F429&lt;&gt;"",VLOOKUP(F429,التكويد!X:Z,2,0),"")</f>
        <v/>
      </c>
      <c r="H429" s="40"/>
      <c r="I429" s="2"/>
    </row>
    <row r="430" spans="3:9">
      <c r="C430" s="2"/>
      <c r="D430" s="148">
        <v>423</v>
      </c>
      <c r="E430" s="35"/>
      <c r="F430" s="36"/>
      <c r="G430" s="144" t="str">
        <f>IF(F430&lt;&gt;"",VLOOKUP(F430,التكويد!X:Z,2,0),"")</f>
        <v/>
      </c>
      <c r="H430" s="40"/>
      <c r="I430" s="2"/>
    </row>
    <row r="431" spans="3:9">
      <c r="C431" s="2"/>
      <c r="D431" s="148">
        <v>424</v>
      </c>
      <c r="E431" s="35"/>
      <c r="F431" s="36"/>
      <c r="G431" s="144" t="str">
        <f>IF(F431&lt;&gt;"",VLOOKUP(F431,التكويد!X:Z,2,0),"")</f>
        <v/>
      </c>
      <c r="H431" s="40"/>
      <c r="I431" s="2"/>
    </row>
    <row r="432" spans="3:9">
      <c r="C432" s="2"/>
      <c r="D432" s="148">
        <v>425</v>
      </c>
      <c r="E432" s="35"/>
      <c r="F432" s="36"/>
      <c r="G432" s="144" t="str">
        <f>IF(F432&lt;&gt;"",VLOOKUP(F432,التكويد!X:Z,2,0),"")</f>
        <v/>
      </c>
      <c r="H432" s="40"/>
      <c r="I432" s="2"/>
    </row>
    <row r="433" spans="3:9">
      <c r="C433" s="2"/>
      <c r="D433" s="148">
        <v>426</v>
      </c>
      <c r="E433" s="35"/>
      <c r="F433" s="36"/>
      <c r="G433" s="144" t="str">
        <f>IF(F433&lt;&gt;"",VLOOKUP(F433,التكويد!X:Z,2,0),"")</f>
        <v/>
      </c>
      <c r="H433" s="40"/>
      <c r="I433" s="2"/>
    </row>
    <row r="434" spans="3:9">
      <c r="C434" s="2"/>
      <c r="D434" s="148">
        <v>427</v>
      </c>
      <c r="E434" s="35"/>
      <c r="F434" s="36"/>
      <c r="G434" s="144" t="str">
        <f>IF(F434&lt;&gt;"",VLOOKUP(F434,التكويد!X:Z,2,0),"")</f>
        <v/>
      </c>
      <c r="H434" s="40"/>
      <c r="I434" s="2"/>
    </row>
    <row r="435" spans="3:9">
      <c r="C435" s="2"/>
      <c r="D435" s="148">
        <v>428</v>
      </c>
      <c r="E435" s="35"/>
      <c r="F435" s="36"/>
      <c r="G435" s="144" t="str">
        <f>IF(F435&lt;&gt;"",VLOOKUP(F435,التكويد!X:Z,2,0),"")</f>
        <v/>
      </c>
      <c r="H435" s="40"/>
      <c r="I435" s="2"/>
    </row>
    <row r="436" spans="3:9">
      <c r="C436" s="2"/>
      <c r="D436" s="148">
        <v>429</v>
      </c>
      <c r="E436" s="35"/>
      <c r="F436" s="36"/>
      <c r="G436" s="144" t="str">
        <f>IF(F436&lt;&gt;"",VLOOKUP(F436,التكويد!X:Z,2,0),"")</f>
        <v/>
      </c>
      <c r="H436" s="40"/>
      <c r="I436" s="2"/>
    </row>
    <row r="437" spans="3:9">
      <c r="C437" s="2"/>
      <c r="D437" s="148">
        <v>430</v>
      </c>
      <c r="E437" s="35"/>
      <c r="F437" s="36"/>
      <c r="G437" s="144" t="str">
        <f>IF(F437&lt;&gt;"",VLOOKUP(F437,التكويد!X:Z,2,0),"")</f>
        <v/>
      </c>
      <c r="H437" s="40"/>
      <c r="I437" s="2"/>
    </row>
    <row r="438" spans="3:9">
      <c r="C438" s="2"/>
      <c r="D438" s="148">
        <v>431</v>
      </c>
      <c r="E438" s="35"/>
      <c r="F438" s="36"/>
      <c r="G438" s="144" t="str">
        <f>IF(F438&lt;&gt;"",VLOOKUP(F438,التكويد!X:Z,2,0),"")</f>
        <v/>
      </c>
      <c r="H438" s="40"/>
      <c r="I438" s="2"/>
    </row>
    <row r="439" spans="3:9">
      <c r="C439" s="2"/>
      <c r="D439" s="148">
        <v>432</v>
      </c>
      <c r="E439" s="35"/>
      <c r="F439" s="36"/>
      <c r="G439" s="144" t="str">
        <f>IF(F439&lt;&gt;"",VLOOKUP(F439,التكويد!X:Z,2,0),"")</f>
        <v/>
      </c>
      <c r="H439" s="40"/>
      <c r="I439" s="2"/>
    </row>
    <row r="440" spans="3:9">
      <c r="C440" s="2"/>
      <c r="D440" s="148">
        <v>433</v>
      </c>
      <c r="E440" s="35"/>
      <c r="F440" s="36"/>
      <c r="G440" s="144" t="str">
        <f>IF(F440&lt;&gt;"",VLOOKUP(F440,التكويد!X:Z,2,0),"")</f>
        <v/>
      </c>
      <c r="H440" s="40"/>
      <c r="I440" s="2"/>
    </row>
    <row r="441" spans="3:9">
      <c r="C441" s="2"/>
      <c r="D441" s="148">
        <v>434</v>
      </c>
      <c r="E441" s="35"/>
      <c r="F441" s="36"/>
      <c r="G441" s="144" t="str">
        <f>IF(F441&lt;&gt;"",VLOOKUP(F441,التكويد!X:Z,2,0),"")</f>
        <v/>
      </c>
      <c r="H441" s="40"/>
      <c r="I441" s="2"/>
    </row>
    <row r="442" spans="3:9">
      <c r="C442" s="2"/>
      <c r="D442" s="148">
        <v>435</v>
      </c>
      <c r="E442" s="35"/>
      <c r="F442" s="36"/>
      <c r="G442" s="144" t="str">
        <f>IF(F442&lt;&gt;"",VLOOKUP(F442,التكويد!X:Z,2,0),"")</f>
        <v/>
      </c>
      <c r="H442" s="40"/>
      <c r="I442" s="2"/>
    </row>
    <row r="443" spans="3:9">
      <c r="C443" s="2"/>
      <c r="D443" s="148">
        <v>436</v>
      </c>
      <c r="E443" s="35"/>
      <c r="F443" s="36"/>
      <c r="G443" s="144" t="str">
        <f>IF(F443&lt;&gt;"",VLOOKUP(F443,التكويد!X:Z,2,0),"")</f>
        <v/>
      </c>
      <c r="H443" s="40"/>
      <c r="I443" s="2"/>
    </row>
    <row r="444" spans="3:9">
      <c r="C444" s="2"/>
      <c r="D444" s="148">
        <v>437</v>
      </c>
      <c r="E444" s="35"/>
      <c r="F444" s="36"/>
      <c r="G444" s="144" t="str">
        <f>IF(F444&lt;&gt;"",VLOOKUP(F444,التكويد!X:Z,2,0),"")</f>
        <v/>
      </c>
      <c r="H444" s="40"/>
      <c r="I444" s="2"/>
    </row>
    <row r="445" spans="3:9">
      <c r="C445" s="2"/>
      <c r="D445" s="148">
        <v>438</v>
      </c>
      <c r="E445" s="35"/>
      <c r="F445" s="36"/>
      <c r="G445" s="144" t="str">
        <f>IF(F445&lt;&gt;"",VLOOKUP(F445,التكويد!X:Z,2,0),"")</f>
        <v/>
      </c>
      <c r="H445" s="40"/>
      <c r="I445" s="2"/>
    </row>
    <row r="446" spans="3:9">
      <c r="C446" s="2"/>
      <c r="D446" s="148">
        <v>439</v>
      </c>
      <c r="E446" s="35"/>
      <c r="F446" s="36"/>
      <c r="G446" s="144" t="str">
        <f>IF(F446&lt;&gt;"",VLOOKUP(F446,التكويد!X:Z,2,0),"")</f>
        <v/>
      </c>
      <c r="H446" s="40"/>
      <c r="I446" s="2"/>
    </row>
    <row r="447" spans="3:9">
      <c r="C447" s="2"/>
      <c r="D447" s="148">
        <v>440</v>
      </c>
      <c r="E447" s="35"/>
      <c r="F447" s="36"/>
      <c r="G447" s="144" t="str">
        <f>IF(F447&lt;&gt;"",VLOOKUP(F447,التكويد!X:Z,2,0),"")</f>
        <v/>
      </c>
      <c r="H447" s="40"/>
      <c r="I447" s="2"/>
    </row>
    <row r="448" spans="3:9">
      <c r="C448" s="2"/>
      <c r="D448" s="148">
        <v>441</v>
      </c>
      <c r="E448" s="35"/>
      <c r="F448" s="36"/>
      <c r="G448" s="144" t="str">
        <f>IF(F448&lt;&gt;"",VLOOKUP(F448,التكويد!X:Z,2,0),"")</f>
        <v/>
      </c>
      <c r="H448" s="40"/>
      <c r="I448" s="2"/>
    </row>
    <row r="449" spans="3:9">
      <c r="C449" s="2"/>
      <c r="D449" s="148">
        <v>442</v>
      </c>
      <c r="E449" s="35"/>
      <c r="F449" s="36"/>
      <c r="G449" s="144" t="str">
        <f>IF(F449&lt;&gt;"",VLOOKUP(F449,التكويد!X:Z,2,0),"")</f>
        <v/>
      </c>
      <c r="H449" s="40"/>
      <c r="I449" s="2"/>
    </row>
    <row r="450" spans="3:9">
      <c r="C450" s="2"/>
      <c r="D450" s="148">
        <v>443</v>
      </c>
      <c r="E450" s="35"/>
      <c r="F450" s="36"/>
      <c r="G450" s="144" t="str">
        <f>IF(F450&lt;&gt;"",VLOOKUP(F450,التكويد!X:Z,2,0),"")</f>
        <v/>
      </c>
      <c r="H450" s="40"/>
      <c r="I450" s="2"/>
    </row>
    <row r="451" spans="3:9">
      <c r="C451" s="2"/>
      <c r="D451" s="148">
        <v>444</v>
      </c>
      <c r="E451" s="35"/>
      <c r="F451" s="36"/>
      <c r="G451" s="144" t="str">
        <f>IF(F451&lt;&gt;"",VLOOKUP(F451,التكويد!X:Z,2,0),"")</f>
        <v/>
      </c>
      <c r="H451" s="40"/>
      <c r="I451" s="2"/>
    </row>
    <row r="452" spans="3:9">
      <c r="C452" s="2"/>
      <c r="D452" s="148">
        <v>445</v>
      </c>
      <c r="E452" s="35"/>
      <c r="F452" s="36"/>
      <c r="G452" s="144" t="str">
        <f>IF(F452&lt;&gt;"",VLOOKUP(F452,التكويد!X:Z,2,0),"")</f>
        <v/>
      </c>
      <c r="H452" s="40"/>
      <c r="I452" s="2"/>
    </row>
    <row r="453" spans="3:9">
      <c r="C453" s="2"/>
      <c r="D453" s="148">
        <v>446</v>
      </c>
      <c r="E453" s="35"/>
      <c r="F453" s="36"/>
      <c r="G453" s="144" t="str">
        <f>IF(F453&lt;&gt;"",VLOOKUP(F453,التكويد!X:Z,2,0),"")</f>
        <v/>
      </c>
      <c r="H453" s="40"/>
      <c r="I453" s="2"/>
    </row>
    <row r="454" spans="3:9">
      <c r="C454" s="2"/>
      <c r="D454" s="148">
        <v>447</v>
      </c>
      <c r="E454" s="35"/>
      <c r="F454" s="36"/>
      <c r="G454" s="144" t="str">
        <f>IF(F454&lt;&gt;"",VLOOKUP(F454,التكويد!X:Z,2,0),"")</f>
        <v/>
      </c>
      <c r="H454" s="40"/>
      <c r="I454" s="2"/>
    </row>
    <row r="455" spans="3:9">
      <c r="C455" s="2"/>
      <c r="D455" s="148">
        <v>448</v>
      </c>
      <c r="E455" s="35"/>
      <c r="F455" s="36"/>
      <c r="G455" s="144" t="str">
        <f>IF(F455&lt;&gt;"",VLOOKUP(F455,التكويد!X:Z,2,0),"")</f>
        <v/>
      </c>
      <c r="H455" s="40"/>
      <c r="I455" s="2"/>
    </row>
    <row r="456" spans="3:9">
      <c r="C456" s="2"/>
      <c r="D456" s="148">
        <v>449</v>
      </c>
      <c r="E456" s="35"/>
      <c r="F456" s="36"/>
      <c r="G456" s="144" t="str">
        <f>IF(F456&lt;&gt;"",VLOOKUP(F456,التكويد!X:Z,2,0),"")</f>
        <v/>
      </c>
      <c r="H456" s="40"/>
      <c r="I456" s="2"/>
    </row>
    <row r="457" spans="3:9">
      <c r="C457" s="2"/>
      <c r="D457" s="148">
        <v>450</v>
      </c>
      <c r="E457" s="35"/>
      <c r="F457" s="36"/>
      <c r="G457" s="144" t="str">
        <f>IF(F457&lt;&gt;"",VLOOKUP(F457,التكويد!X:Z,2,0),"")</f>
        <v/>
      </c>
      <c r="H457" s="40"/>
      <c r="I457" s="2"/>
    </row>
    <row r="458" spans="3:9">
      <c r="C458" s="2"/>
      <c r="D458" s="148">
        <v>451</v>
      </c>
      <c r="E458" s="35"/>
      <c r="F458" s="36"/>
      <c r="G458" s="144" t="str">
        <f>IF(F458&lt;&gt;"",VLOOKUP(F458,التكويد!X:Z,2,0),"")</f>
        <v/>
      </c>
      <c r="H458" s="40"/>
      <c r="I458" s="2"/>
    </row>
    <row r="459" spans="3:9">
      <c r="C459" s="2"/>
      <c r="D459" s="148">
        <v>452</v>
      </c>
      <c r="E459" s="35"/>
      <c r="F459" s="36"/>
      <c r="G459" s="144" t="str">
        <f>IF(F459&lt;&gt;"",VLOOKUP(F459,التكويد!X:Z,2,0),"")</f>
        <v/>
      </c>
      <c r="H459" s="40"/>
      <c r="I459" s="2"/>
    </row>
    <row r="460" spans="3:9">
      <c r="C460" s="2"/>
      <c r="D460" s="148">
        <v>453</v>
      </c>
      <c r="E460" s="35"/>
      <c r="F460" s="36"/>
      <c r="G460" s="144" t="str">
        <f>IF(F460&lt;&gt;"",VLOOKUP(F460,التكويد!X:Z,2,0),"")</f>
        <v/>
      </c>
      <c r="H460" s="40"/>
      <c r="I460" s="2"/>
    </row>
    <row r="461" spans="3:9">
      <c r="C461" s="2"/>
      <c r="D461" s="148">
        <v>454</v>
      </c>
      <c r="E461" s="35"/>
      <c r="F461" s="36"/>
      <c r="G461" s="144" t="str">
        <f>IF(F461&lt;&gt;"",VLOOKUP(F461,التكويد!X:Z,2,0),"")</f>
        <v/>
      </c>
      <c r="H461" s="40"/>
      <c r="I461" s="2"/>
    </row>
    <row r="462" spans="3:9">
      <c r="C462" s="2"/>
      <c r="D462" s="148">
        <v>455</v>
      </c>
      <c r="E462" s="35"/>
      <c r="F462" s="36"/>
      <c r="G462" s="144" t="str">
        <f>IF(F462&lt;&gt;"",VLOOKUP(F462,التكويد!X:Z,2,0),"")</f>
        <v/>
      </c>
      <c r="H462" s="40"/>
      <c r="I462" s="2"/>
    </row>
    <row r="463" spans="3:9">
      <c r="C463" s="2"/>
      <c r="D463" s="148">
        <v>456</v>
      </c>
      <c r="E463" s="35"/>
      <c r="F463" s="36"/>
      <c r="G463" s="144" t="str">
        <f>IF(F463&lt;&gt;"",VLOOKUP(F463,التكويد!X:Z,2,0),"")</f>
        <v/>
      </c>
      <c r="H463" s="40"/>
      <c r="I463" s="2"/>
    </row>
    <row r="464" spans="3:9">
      <c r="C464" s="2"/>
      <c r="D464" s="148">
        <v>457</v>
      </c>
      <c r="E464" s="35"/>
      <c r="F464" s="36"/>
      <c r="G464" s="144" t="str">
        <f>IF(F464&lt;&gt;"",VLOOKUP(F464,التكويد!X:Z,2,0),"")</f>
        <v/>
      </c>
      <c r="H464" s="40"/>
      <c r="I464" s="2"/>
    </row>
    <row r="465" spans="3:9">
      <c r="C465" s="2"/>
      <c r="D465" s="148">
        <v>458</v>
      </c>
      <c r="E465" s="35"/>
      <c r="F465" s="36"/>
      <c r="G465" s="144" t="str">
        <f>IF(F465&lt;&gt;"",VLOOKUP(F465,التكويد!X:Z,2,0),"")</f>
        <v/>
      </c>
      <c r="H465" s="40"/>
      <c r="I465" s="2"/>
    </row>
    <row r="466" spans="3:9">
      <c r="C466" s="2"/>
      <c r="D466" s="148">
        <v>459</v>
      </c>
      <c r="E466" s="35"/>
      <c r="F466" s="36"/>
      <c r="G466" s="144" t="str">
        <f>IF(F466&lt;&gt;"",VLOOKUP(F466,التكويد!X:Z,2,0),"")</f>
        <v/>
      </c>
      <c r="H466" s="40"/>
      <c r="I466" s="2"/>
    </row>
    <row r="467" spans="3:9">
      <c r="C467" s="2"/>
      <c r="D467" s="148">
        <v>460</v>
      </c>
      <c r="E467" s="35"/>
      <c r="F467" s="36"/>
      <c r="G467" s="144" t="str">
        <f>IF(F467&lt;&gt;"",VLOOKUP(F467,التكويد!X:Z,2,0),"")</f>
        <v/>
      </c>
      <c r="H467" s="40"/>
      <c r="I467" s="2"/>
    </row>
    <row r="468" spans="3:9">
      <c r="C468" s="2"/>
      <c r="D468" s="148">
        <v>461</v>
      </c>
      <c r="E468" s="35"/>
      <c r="F468" s="36"/>
      <c r="G468" s="144" t="str">
        <f>IF(F468&lt;&gt;"",VLOOKUP(F468,التكويد!X:Z,2,0),"")</f>
        <v/>
      </c>
      <c r="H468" s="40"/>
      <c r="I468" s="2"/>
    </row>
    <row r="469" spans="3:9">
      <c r="C469" s="2"/>
      <c r="D469" s="148">
        <v>462</v>
      </c>
      <c r="E469" s="35"/>
      <c r="F469" s="36"/>
      <c r="G469" s="144" t="str">
        <f>IF(F469&lt;&gt;"",VLOOKUP(F469,التكويد!X:Z,2,0),"")</f>
        <v/>
      </c>
      <c r="H469" s="40"/>
      <c r="I469" s="2"/>
    </row>
    <row r="470" spans="3:9">
      <c r="C470" s="2"/>
      <c r="D470" s="148">
        <v>463</v>
      </c>
      <c r="E470" s="35"/>
      <c r="F470" s="36"/>
      <c r="G470" s="144" t="str">
        <f>IF(F470&lt;&gt;"",VLOOKUP(F470,التكويد!X:Z,2,0),"")</f>
        <v/>
      </c>
      <c r="H470" s="40"/>
      <c r="I470" s="2"/>
    </row>
    <row r="471" spans="3:9">
      <c r="C471" s="2"/>
      <c r="D471" s="148">
        <v>464</v>
      </c>
      <c r="E471" s="35"/>
      <c r="F471" s="36"/>
      <c r="G471" s="144" t="str">
        <f>IF(F471&lt;&gt;"",VLOOKUP(F471,التكويد!X:Z,2,0),"")</f>
        <v/>
      </c>
      <c r="H471" s="40"/>
      <c r="I471" s="2"/>
    </row>
    <row r="472" spans="3:9">
      <c r="C472" s="2"/>
      <c r="D472" s="148">
        <v>465</v>
      </c>
      <c r="E472" s="35"/>
      <c r="F472" s="36"/>
      <c r="G472" s="144" t="str">
        <f>IF(F472&lt;&gt;"",VLOOKUP(F472,التكويد!X:Z,2,0),"")</f>
        <v/>
      </c>
      <c r="H472" s="40"/>
      <c r="I472" s="2"/>
    </row>
    <row r="473" spans="3:9">
      <c r="C473" s="2"/>
      <c r="D473" s="148">
        <v>466</v>
      </c>
      <c r="E473" s="35"/>
      <c r="F473" s="36"/>
      <c r="G473" s="144" t="str">
        <f>IF(F473&lt;&gt;"",VLOOKUP(F473,التكويد!X:Z,2,0),"")</f>
        <v/>
      </c>
      <c r="H473" s="40"/>
      <c r="I473" s="2"/>
    </row>
    <row r="474" spans="3:9">
      <c r="C474" s="2"/>
      <c r="D474" s="148">
        <v>467</v>
      </c>
      <c r="E474" s="35"/>
      <c r="F474" s="36"/>
      <c r="G474" s="144" t="str">
        <f>IF(F474&lt;&gt;"",VLOOKUP(F474,التكويد!X:Z,2,0),"")</f>
        <v/>
      </c>
      <c r="H474" s="40"/>
      <c r="I474" s="2"/>
    </row>
    <row r="475" spans="3:9">
      <c r="C475" s="2"/>
      <c r="D475" s="148">
        <v>468</v>
      </c>
      <c r="E475" s="35"/>
      <c r="F475" s="36"/>
      <c r="G475" s="144" t="str">
        <f>IF(F475&lt;&gt;"",VLOOKUP(F475,التكويد!X:Z,2,0),"")</f>
        <v/>
      </c>
      <c r="H475" s="40"/>
      <c r="I475" s="2"/>
    </row>
    <row r="476" spans="3:9">
      <c r="C476" s="2"/>
      <c r="D476" s="148">
        <v>469</v>
      </c>
      <c r="E476" s="35"/>
      <c r="F476" s="36"/>
      <c r="G476" s="144" t="str">
        <f>IF(F476&lt;&gt;"",VLOOKUP(F476,التكويد!X:Z,2,0),"")</f>
        <v/>
      </c>
      <c r="H476" s="40"/>
      <c r="I476" s="2"/>
    </row>
    <row r="477" spans="3:9">
      <c r="C477" s="2"/>
      <c r="D477" s="148">
        <v>470</v>
      </c>
      <c r="E477" s="35"/>
      <c r="F477" s="36"/>
      <c r="G477" s="144" t="str">
        <f>IF(F477&lt;&gt;"",VLOOKUP(F477,التكويد!X:Z,2,0),"")</f>
        <v/>
      </c>
      <c r="H477" s="40"/>
      <c r="I477" s="2"/>
    </row>
    <row r="478" spans="3:9">
      <c r="C478" s="2"/>
      <c r="D478" s="148">
        <v>471</v>
      </c>
      <c r="E478" s="35"/>
      <c r="F478" s="36"/>
      <c r="G478" s="144" t="str">
        <f>IF(F478&lt;&gt;"",VLOOKUP(F478,التكويد!X:Z,2,0),"")</f>
        <v/>
      </c>
      <c r="H478" s="40"/>
      <c r="I478" s="2"/>
    </row>
    <row r="479" spans="3:9">
      <c r="C479" s="2"/>
      <c r="D479" s="148">
        <v>472</v>
      </c>
      <c r="E479" s="35"/>
      <c r="F479" s="36"/>
      <c r="G479" s="144" t="str">
        <f>IF(F479&lt;&gt;"",VLOOKUP(F479,التكويد!X:Z,2,0),"")</f>
        <v/>
      </c>
      <c r="H479" s="40"/>
      <c r="I479" s="2"/>
    </row>
    <row r="480" spans="3:9">
      <c r="C480" s="2"/>
      <c r="D480" s="148">
        <v>473</v>
      </c>
      <c r="E480" s="35"/>
      <c r="F480" s="36"/>
      <c r="G480" s="144" t="str">
        <f>IF(F480&lt;&gt;"",VLOOKUP(F480,التكويد!X:Z,2,0),"")</f>
        <v/>
      </c>
      <c r="H480" s="40"/>
      <c r="I480" s="2"/>
    </row>
    <row r="481" spans="3:9">
      <c r="C481" s="2"/>
      <c r="D481" s="148">
        <v>474</v>
      </c>
      <c r="E481" s="35"/>
      <c r="F481" s="36"/>
      <c r="G481" s="144" t="str">
        <f>IF(F481&lt;&gt;"",VLOOKUP(F481,التكويد!X:Z,2,0),"")</f>
        <v/>
      </c>
      <c r="H481" s="40"/>
      <c r="I481" s="2"/>
    </row>
    <row r="482" spans="3:9">
      <c r="C482" s="2"/>
      <c r="D482" s="148">
        <v>475</v>
      </c>
      <c r="E482" s="35"/>
      <c r="F482" s="36"/>
      <c r="G482" s="144" t="str">
        <f>IF(F482&lt;&gt;"",VLOOKUP(F482,التكويد!X:Z,2,0),"")</f>
        <v/>
      </c>
      <c r="H482" s="40"/>
      <c r="I482" s="2"/>
    </row>
    <row r="483" spans="3:9">
      <c r="C483" s="2"/>
      <c r="D483" s="148">
        <v>476</v>
      </c>
      <c r="E483" s="35"/>
      <c r="F483" s="36"/>
      <c r="G483" s="144" t="str">
        <f>IF(F483&lt;&gt;"",VLOOKUP(F483,التكويد!X:Z,2,0),"")</f>
        <v/>
      </c>
      <c r="H483" s="40"/>
      <c r="I483" s="2"/>
    </row>
    <row r="484" spans="3:9">
      <c r="C484" s="2"/>
      <c r="D484" s="148">
        <v>477</v>
      </c>
      <c r="E484" s="35"/>
      <c r="F484" s="36"/>
      <c r="G484" s="144" t="str">
        <f>IF(F484&lt;&gt;"",VLOOKUP(F484,التكويد!X:Z,2,0),"")</f>
        <v/>
      </c>
      <c r="H484" s="40"/>
      <c r="I484" s="2"/>
    </row>
    <row r="485" spans="3:9">
      <c r="C485" s="2"/>
      <c r="D485" s="148">
        <v>478</v>
      </c>
      <c r="E485" s="35"/>
      <c r="F485" s="36"/>
      <c r="G485" s="144" t="str">
        <f>IF(F485&lt;&gt;"",VLOOKUP(F485,التكويد!X:Z,2,0),"")</f>
        <v/>
      </c>
      <c r="H485" s="40"/>
      <c r="I485" s="2"/>
    </row>
    <row r="486" spans="3:9">
      <c r="C486" s="2"/>
      <c r="D486" s="148">
        <v>479</v>
      </c>
      <c r="E486" s="35"/>
      <c r="F486" s="36"/>
      <c r="G486" s="144" t="str">
        <f>IF(F486&lt;&gt;"",VLOOKUP(F486,التكويد!X:Z,2,0),"")</f>
        <v/>
      </c>
      <c r="H486" s="40"/>
      <c r="I486" s="2"/>
    </row>
    <row r="487" spans="3:9">
      <c r="C487" s="2"/>
      <c r="D487" s="148">
        <v>480</v>
      </c>
      <c r="E487" s="35"/>
      <c r="F487" s="36"/>
      <c r="G487" s="144" t="str">
        <f>IF(F487&lt;&gt;"",VLOOKUP(F487,التكويد!X:Z,2,0),"")</f>
        <v/>
      </c>
      <c r="H487" s="40"/>
      <c r="I487" s="2"/>
    </row>
    <row r="488" spans="3:9">
      <c r="C488" s="2"/>
      <c r="D488" s="148">
        <v>481</v>
      </c>
      <c r="E488" s="35"/>
      <c r="F488" s="36"/>
      <c r="G488" s="144" t="str">
        <f>IF(F488&lt;&gt;"",VLOOKUP(F488,التكويد!X:Z,2,0),"")</f>
        <v/>
      </c>
      <c r="H488" s="40"/>
      <c r="I488" s="2"/>
    </row>
    <row r="489" spans="3:9">
      <c r="C489" s="2"/>
      <c r="D489" s="148">
        <v>482</v>
      </c>
      <c r="E489" s="35"/>
      <c r="F489" s="36"/>
      <c r="G489" s="144" t="str">
        <f>IF(F489&lt;&gt;"",VLOOKUP(F489,التكويد!X:Z,2,0),"")</f>
        <v/>
      </c>
      <c r="H489" s="40"/>
      <c r="I489" s="2"/>
    </row>
    <row r="490" spans="3:9">
      <c r="C490" s="2"/>
      <c r="D490" s="148">
        <v>483</v>
      </c>
      <c r="E490" s="35"/>
      <c r="F490" s="36"/>
      <c r="G490" s="144" t="str">
        <f>IF(F490&lt;&gt;"",VLOOKUP(F490,التكويد!X:Z,2,0),"")</f>
        <v/>
      </c>
      <c r="H490" s="40"/>
      <c r="I490" s="2"/>
    </row>
    <row r="491" spans="3:9">
      <c r="C491" s="2"/>
      <c r="D491" s="148">
        <v>484</v>
      </c>
      <c r="E491" s="35"/>
      <c r="F491" s="36"/>
      <c r="G491" s="144" t="str">
        <f>IF(F491&lt;&gt;"",VLOOKUP(F491,التكويد!X:Z,2,0),"")</f>
        <v/>
      </c>
      <c r="H491" s="40"/>
      <c r="I491" s="2"/>
    </row>
    <row r="492" spans="3:9">
      <c r="C492" s="2"/>
      <c r="D492" s="148">
        <v>485</v>
      </c>
      <c r="E492" s="35"/>
      <c r="F492" s="36"/>
      <c r="G492" s="144" t="str">
        <f>IF(F492&lt;&gt;"",VLOOKUP(F492,التكويد!X:Z,2,0),"")</f>
        <v/>
      </c>
      <c r="H492" s="40"/>
      <c r="I492" s="2"/>
    </row>
    <row r="493" spans="3:9">
      <c r="C493" s="2"/>
      <c r="D493" s="148">
        <v>486</v>
      </c>
      <c r="E493" s="35"/>
      <c r="F493" s="36"/>
      <c r="G493" s="144" t="str">
        <f>IF(F493&lt;&gt;"",VLOOKUP(F493,التكويد!X:Z,2,0),"")</f>
        <v/>
      </c>
      <c r="H493" s="40"/>
      <c r="I493" s="2"/>
    </row>
    <row r="494" spans="3:9">
      <c r="C494" s="2"/>
      <c r="D494" s="148">
        <v>487</v>
      </c>
      <c r="E494" s="35"/>
      <c r="F494" s="36"/>
      <c r="G494" s="144" t="str">
        <f>IF(F494&lt;&gt;"",VLOOKUP(F494,التكويد!X:Z,2,0),"")</f>
        <v/>
      </c>
      <c r="H494" s="40"/>
      <c r="I494" s="2"/>
    </row>
    <row r="495" spans="3:9">
      <c r="C495" s="2"/>
      <c r="D495" s="148">
        <v>488</v>
      </c>
      <c r="E495" s="35"/>
      <c r="F495" s="36"/>
      <c r="G495" s="144" t="str">
        <f>IF(F495&lt;&gt;"",VLOOKUP(F495,التكويد!X:Z,2,0),"")</f>
        <v/>
      </c>
      <c r="H495" s="40"/>
      <c r="I495" s="2"/>
    </row>
    <row r="496" spans="3:9">
      <c r="C496" s="2"/>
      <c r="D496" s="148">
        <v>489</v>
      </c>
      <c r="E496" s="35"/>
      <c r="F496" s="36"/>
      <c r="G496" s="144" t="str">
        <f>IF(F496&lt;&gt;"",VLOOKUP(F496,التكويد!X:Z,2,0),"")</f>
        <v/>
      </c>
      <c r="H496" s="40"/>
      <c r="I496" s="2"/>
    </row>
    <row r="497" spans="3:9">
      <c r="C497" s="2"/>
      <c r="D497" s="148">
        <v>490</v>
      </c>
      <c r="E497" s="35"/>
      <c r="F497" s="36"/>
      <c r="G497" s="144" t="str">
        <f>IF(F497&lt;&gt;"",VLOOKUP(F497,التكويد!X:Z,2,0),"")</f>
        <v/>
      </c>
      <c r="H497" s="40"/>
      <c r="I497" s="2"/>
    </row>
    <row r="498" spans="3:9">
      <c r="C498" s="2"/>
      <c r="D498" s="148">
        <v>491</v>
      </c>
      <c r="E498" s="35"/>
      <c r="F498" s="36"/>
      <c r="G498" s="144" t="str">
        <f>IF(F498&lt;&gt;"",VLOOKUP(F498,التكويد!X:Z,2,0),"")</f>
        <v/>
      </c>
      <c r="H498" s="40"/>
      <c r="I498" s="2"/>
    </row>
    <row r="499" spans="3:9">
      <c r="C499" s="2"/>
      <c r="D499" s="148">
        <v>492</v>
      </c>
      <c r="E499" s="35"/>
      <c r="F499" s="36"/>
      <c r="G499" s="144" t="str">
        <f>IF(F499&lt;&gt;"",VLOOKUP(F499,التكويد!X:Z,2,0),"")</f>
        <v/>
      </c>
      <c r="H499" s="40"/>
      <c r="I499" s="2"/>
    </row>
    <row r="500" spans="3:9">
      <c r="C500" s="2"/>
      <c r="D500" s="148">
        <v>493</v>
      </c>
      <c r="E500" s="35"/>
      <c r="F500" s="36"/>
      <c r="G500" s="144" t="str">
        <f>IF(F500&lt;&gt;"",VLOOKUP(F500,التكويد!X:Z,2,0),"")</f>
        <v/>
      </c>
      <c r="H500" s="40"/>
      <c r="I500" s="2"/>
    </row>
    <row r="501" spans="3:9">
      <c r="C501" s="2"/>
      <c r="D501" s="148">
        <v>494</v>
      </c>
      <c r="E501" s="35"/>
      <c r="F501" s="36"/>
      <c r="G501" s="144" t="str">
        <f>IF(F501&lt;&gt;"",VLOOKUP(F501,التكويد!X:Z,2,0),"")</f>
        <v/>
      </c>
      <c r="H501" s="40"/>
      <c r="I501" s="2"/>
    </row>
    <row r="502" spans="3:9">
      <c r="C502" s="2"/>
      <c r="D502" s="148">
        <v>495</v>
      </c>
      <c r="E502" s="35"/>
      <c r="F502" s="36"/>
      <c r="G502" s="144" t="str">
        <f>IF(F502&lt;&gt;"",VLOOKUP(F502,التكويد!X:Z,2,0),"")</f>
        <v/>
      </c>
      <c r="H502" s="40"/>
      <c r="I502" s="2"/>
    </row>
    <row r="503" spans="3:9">
      <c r="C503" s="2"/>
      <c r="D503" s="148">
        <v>496</v>
      </c>
      <c r="E503" s="35"/>
      <c r="F503" s="36"/>
      <c r="G503" s="144" t="str">
        <f>IF(F503&lt;&gt;"",VLOOKUP(F503,التكويد!X:Z,2,0),"")</f>
        <v/>
      </c>
      <c r="H503" s="40"/>
      <c r="I503" s="2"/>
    </row>
    <row r="504" spans="3:9">
      <c r="C504" s="2"/>
      <c r="D504" s="148">
        <v>497</v>
      </c>
      <c r="E504" s="35"/>
      <c r="F504" s="36"/>
      <c r="G504" s="144" t="str">
        <f>IF(F504&lt;&gt;"",VLOOKUP(F504,التكويد!X:Z,2,0),"")</f>
        <v/>
      </c>
      <c r="H504" s="40"/>
      <c r="I504" s="2"/>
    </row>
    <row r="505" spans="3:9">
      <c r="C505" s="2"/>
      <c r="D505" s="148">
        <v>498</v>
      </c>
      <c r="E505" s="35"/>
      <c r="F505" s="36"/>
      <c r="G505" s="144" t="str">
        <f>IF(F505&lt;&gt;"",VLOOKUP(F505,التكويد!X:Z,2,0),"")</f>
        <v/>
      </c>
      <c r="H505" s="40"/>
      <c r="I505" s="2"/>
    </row>
    <row r="506" spans="3:9">
      <c r="C506" s="2"/>
      <c r="D506" s="148">
        <v>499</v>
      </c>
      <c r="E506" s="35"/>
      <c r="F506" s="36"/>
      <c r="G506" s="144" t="str">
        <f>IF(F506&lt;&gt;"",VLOOKUP(F506,التكويد!X:Z,2,0),"")</f>
        <v/>
      </c>
      <c r="H506" s="40"/>
      <c r="I506" s="2"/>
    </row>
    <row r="507" spans="3:9" ht="15" thickBot="1">
      <c r="C507" s="2"/>
      <c r="D507" s="149">
        <v>500</v>
      </c>
      <c r="E507" s="37"/>
      <c r="F507" s="38"/>
      <c r="G507" s="145" t="str">
        <f>IF(F507&lt;&gt;"",VLOOKUP(F507,التكويد!X:Z,2,0),"")</f>
        <v/>
      </c>
      <c r="H507" s="41"/>
      <c r="I507" s="2"/>
    </row>
    <row r="508" spans="3:9" ht="15" thickTop="1">
      <c r="C508" s="2"/>
      <c r="D508" s="2"/>
      <c r="E508" s="2"/>
      <c r="F508" s="2"/>
      <c r="G508" s="2"/>
      <c r="H508" s="2"/>
      <c r="I508" s="2"/>
    </row>
  </sheetData>
  <sheetProtection password="AD7B" sheet="1" objects="1" scenarios="1"/>
  <autoFilter ref="D7:H7"/>
  <mergeCells count="1">
    <mergeCell ref="E4:G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AA305"/>
  <sheetViews>
    <sheetView windowProtection="1" showRowColHeaders="0" showZeros="0" rightToLeft="1" workbookViewId="0">
      <selection activeCell="E7" sqref="E7"/>
    </sheetView>
  </sheetViews>
  <sheetFormatPr defaultRowHeight="14.25"/>
  <cols>
    <col min="1" max="1" width="9" style="1"/>
    <col min="2" max="2" width="5.625" style="1" customWidth="1"/>
    <col min="3" max="3" width="4.125" style="17" customWidth="1"/>
    <col min="4" max="4" width="8.375" style="1" bestFit="1" customWidth="1"/>
    <col min="5" max="5" width="15.625" style="1" customWidth="1"/>
    <col min="6" max="6" width="5.625" style="1" customWidth="1"/>
    <col min="7" max="22" width="9" style="1"/>
    <col min="23" max="23" width="3.875" style="1" bestFit="1" customWidth="1"/>
    <col min="24" max="24" width="8.125" style="1" bestFit="1" customWidth="1"/>
    <col min="25" max="25" width="15.625" style="1" customWidth="1"/>
    <col min="26" max="26" width="10.5" style="1" bestFit="1" customWidth="1"/>
    <col min="27" max="16384" width="9" style="1"/>
  </cols>
  <sheetData>
    <row r="1" spans="2:27">
      <c r="C1" s="1"/>
    </row>
    <row r="2" spans="2:27">
      <c r="B2" s="13"/>
      <c r="C2" s="209" t="s">
        <v>18</v>
      </c>
      <c r="D2" s="209"/>
      <c r="E2" s="209"/>
      <c r="F2" s="13"/>
      <c r="V2" s="13"/>
      <c r="W2" s="209" t="s">
        <v>21</v>
      </c>
      <c r="X2" s="209"/>
      <c r="Y2" s="209"/>
      <c r="Z2" s="209"/>
      <c r="AA2" s="13"/>
    </row>
    <row r="3" spans="2:27" ht="15" thickBot="1">
      <c r="B3" s="13"/>
      <c r="C3" s="210"/>
      <c r="D3" s="210"/>
      <c r="E3" s="210"/>
      <c r="F3" s="13"/>
      <c r="V3" s="13"/>
      <c r="W3" s="210"/>
      <c r="X3" s="210"/>
      <c r="Y3" s="210"/>
      <c r="Z3" s="210"/>
      <c r="AA3" s="13"/>
    </row>
    <row r="4" spans="2:27" ht="17.25" thickTop="1" thickBot="1">
      <c r="B4" s="13"/>
      <c r="C4" s="150" t="s">
        <v>16</v>
      </c>
      <c r="D4" s="150" t="s">
        <v>4</v>
      </c>
      <c r="E4" s="150" t="s">
        <v>17</v>
      </c>
      <c r="F4" s="13"/>
      <c r="V4" s="13"/>
      <c r="W4" s="150" t="s">
        <v>16</v>
      </c>
      <c r="X4" s="150" t="s">
        <v>15</v>
      </c>
      <c r="Y4" s="150" t="s">
        <v>19</v>
      </c>
      <c r="Z4" s="150" t="s">
        <v>20</v>
      </c>
      <c r="AA4" s="13"/>
    </row>
    <row r="5" spans="2:27" ht="15.75" thickTop="1" thickBot="1">
      <c r="B5" s="13"/>
      <c r="C5" s="151">
        <v>1</v>
      </c>
      <c r="D5" s="140">
        <v>1</v>
      </c>
      <c r="E5" s="131" t="s">
        <v>103</v>
      </c>
      <c r="F5" s="13"/>
      <c r="V5" s="13"/>
      <c r="W5" s="151">
        <v>1</v>
      </c>
      <c r="X5" s="140">
        <v>1</v>
      </c>
      <c r="Y5" s="134" t="s">
        <v>100</v>
      </c>
      <c r="Z5" s="135"/>
      <c r="AA5" s="13"/>
    </row>
    <row r="6" spans="2:27" ht="15" thickBot="1">
      <c r="B6" s="13"/>
      <c r="C6" s="152">
        <v>2</v>
      </c>
      <c r="D6" s="141">
        <v>2</v>
      </c>
      <c r="E6" s="132" t="s">
        <v>104</v>
      </c>
      <c r="F6" s="13"/>
      <c r="V6" s="13"/>
      <c r="W6" s="152">
        <v>2</v>
      </c>
      <c r="X6" s="141">
        <v>2</v>
      </c>
      <c r="Y6" s="136" t="s">
        <v>101</v>
      </c>
      <c r="Z6" s="137"/>
      <c r="AA6" s="13"/>
    </row>
    <row r="7" spans="2:27" ht="15" thickBot="1">
      <c r="B7" s="13"/>
      <c r="C7" s="152">
        <v>3</v>
      </c>
      <c r="D7" s="141">
        <v>3</v>
      </c>
      <c r="E7" s="132" t="s">
        <v>105</v>
      </c>
      <c r="F7" s="13"/>
      <c r="V7" s="13"/>
      <c r="W7" s="152">
        <v>3</v>
      </c>
      <c r="X7" s="141"/>
      <c r="Y7" s="136"/>
      <c r="Z7" s="137"/>
      <c r="AA7" s="13"/>
    </row>
    <row r="8" spans="2:27" ht="15" thickBot="1">
      <c r="B8" s="13"/>
      <c r="C8" s="152">
        <v>4</v>
      </c>
      <c r="D8" s="141"/>
      <c r="E8" s="132"/>
      <c r="F8" s="13"/>
      <c r="V8" s="13"/>
      <c r="W8" s="152">
        <v>4</v>
      </c>
      <c r="X8" s="141"/>
      <c r="Y8" s="136"/>
      <c r="Z8" s="137"/>
      <c r="AA8" s="13"/>
    </row>
    <row r="9" spans="2:27" ht="15" thickBot="1">
      <c r="B9" s="13"/>
      <c r="C9" s="152">
        <v>5</v>
      </c>
      <c r="D9" s="141"/>
      <c r="E9" s="132"/>
      <c r="F9" s="13"/>
      <c r="V9" s="13"/>
      <c r="W9" s="152">
        <v>5</v>
      </c>
      <c r="X9" s="141"/>
      <c r="Y9" s="136"/>
      <c r="Z9" s="137"/>
      <c r="AA9" s="13"/>
    </row>
    <row r="10" spans="2:27" ht="15" thickBot="1">
      <c r="B10" s="13"/>
      <c r="C10" s="152">
        <v>6</v>
      </c>
      <c r="D10" s="141"/>
      <c r="E10" s="132"/>
      <c r="F10" s="13"/>
      <c r="V10" s="13"/>
      <c r="W10" s="152">
        <v>6</v>
      </c>
      <c r="X10" s="141"/>
      <c r="Y10" s="136"/>
      <c r="Z10" s="137"/>
      <c r="AA10" s="13"/>
    </row>
    <row r="11" spans="2:27" ht="15" thickBot="1">
      <c r="B11" s="13"/>
      <c r="C11" s="152">
        <v>7</v>
      </c>
      <c r="D11" s="141"/>
      <c r="E11" s="132"/>
      <c r="F11" s="13"/>
      <c r="V11" s="13"/>
      <c r="W11" s="152">
        <v>7</v>
      </c>
      <c r="X11" s="141"/>
      <c r="Y11" s="136"/>
      <c r="Z11" s="137"/>
      <c r="AA11" s="13"/>
    </row>
    <row r="12" spans="2:27" ht="15" thickBot="1">
      <c r="B12" s="13"/>
      <c r="C12" s="152">
        <v>8</v>
      </c>
      <c r="D12" s="141"/>
      <c r="E12" s="132"/>
      <c r="F12" s="13"/>
      <c r="V12" s="13"/>
      <c r="W12" s="152">
        <v>8</v>
      </c>
      <c r="X12" s="141"/>
      <c r="Y12" s="136"/>
      <c r="Z12" s="137"/>
      <c r="AA12" s="13"/>
    </row>
    <row r="13" spans="2:27" ht="15" thickBot="1">
      <c r="B13" s="13"/>
      <c r="C13" s="152">
        <v>9</v>
      </c>
      <c r="D13" s="141"/>
      <c r="E13" s="132"/>
      <c r="F13" s="13"/>
      <c r="V13" s="13"/>
      <c r="W13" s="152">
        <v>9</v>
      </c>
      <c r="X13" s="141"/>
      <c r="Y13" s="136"/>
      <c r="Z13" s="137"/>
      <c r="AA13" s="13"/>
    </row>
    <row r="14" spans="2:27" ht="15" thickBot="1">
      <c r="B14" s="13"/>
      <c r="C14" s="152">
        <v>10</v>
      </c>
      <c r="D14" s="141"/>
      <c r="E14" s="132"/>
      <c r="F14" s="13"/>
      <c r="V14" s="13"/>
      <c r="W14" s="152">
        <v>10</v>
      </c>
      <c r="X14" s="141"/>
      <c r="Y14" s="136"/>
      <c r="Z14" s="137"/>
      <c r="AA14" s="13"/>
    </row>
    <row r="15" spans="2:27" ht="15" thickBot="1">
      <c r="B15" s="13"/>
      <c r="C15" s="152">
        <v>11</v>
      </c>
      <c r="D15" s="141"/>
      <c r="E15" s="132"/>
      <c r="F15" s="13"/>
      <c r="V15" s="13"/>
      <c r="W15" s="152">
        <v>11</v>
      </c>
      <c r="X15" s="141"/>
      <c r="Y15" s="136"/>
      <c r="Z15" s="137"/>
      <c r="AA15" s="13"/>
    </row>
    <row r="16" spans="2:27" ht="15" thickBot="1">
      <c r="B16" s="13"/>
      <c r="C16" s="152">
        <v>12</v>
      </c>
      <c r="D16" s="141"/>
      <c r="E16" s="132"/>
      <c r="F16" s="13"/>
      <c r="V16" s="13"/>
      <c r="W16" s="152">
        <v>12</v>
      </c>
      <c r="X16" s="141"/>
      <c r="Y16" s="136"/>
      <c r="Z16" s="137"/>
      <c r="AA16" s="13"/>
    </row>
    <row r="17" spans="2:27" ht="15" thickBot="1">
      <c r="B17" s="13"/>
      <c r="C17" s="152">
        <v>13</v>
      </c>
      <c r="D17" s="141"/>
      <c r="E17" s="132"/>
      <c r="F17" s="13"/>
      <c r="V17" s="13"/>
      <c r="W17" s="152">
        <v>13</v>
      </c>
      <c r="X17" s="141"/>
      <c r="Y17" s="136"/>
      <c r="Z17" s="137"/>
      <c r="AA17" s="13"/>
    </row>
    <row r="18" spans="2:27" ht="15" thickBot="1">
      <c r="B18" s="13"/>
      <c r="C18" s="152">
        <v>14</v>
      </c>
      <c r="D18" s="141"/>
      <c r="E18" s="132"/>
      <c r="F18" s="13"/>
      <c r="V18" s="13"/>
      <c r="W18" s="152">
        <v>14</v>
      </c>
      <c r="X18" s="141"/>
      <c r="Y18" s="136"/>
      <c r="Z18" s="137"/>
      <c r="AA18" s="13"/>
    </row>
    <row r="19" spans="2:27" ht="15" thickBot="1">
      <c r="B19" s="13"/>
      <c r="C19" s="152">
        <v>15</v>
      </c>
      <c r="D19" s="141"/>
      <c r="E19" s="132"/>
      <c r="F19" s="13"/>
      <c r="V19" s="13"/>
      <c r="W19" s="152">
        <v>15</v>
      </c>
      <c r="X19" s="141"/>
      <c r="Y19" s="136"/>
      <c r="Z19" s="137"/>
      <c r="AA19" s="13"/>
    </row>
    <row r="20" spans="2:27" ht="15" thickBot="1">
      <c r="B20" s="13"/>
      <c r="C20" s="152">
        <v>16</v>
      </c>
      <c r="D20" s="141"/>
      <c r="E20" s="132"/>
      <c r="F20" s="13"/>
      <c r="V20" s="13"/>
      <c r="W20" s="152">
        <v>16</v>
      </c>
      <c r="X20" s="141"/>
      <c r="Y20" s="136"/>
      <c r="Z20" s="137"/>
      <c r="AA20" s="13"/>
    </row>
    <row r="21" spans="2:27" ht="15" thickBot="1">
      <c r="B21" s="13"/>
      <c r="C21" s="152">
        <v>17</v>
      </c>
      <c r="D21" s="141"/>
      <c r="E21" s="132"/>
      <c r="F21" s="13"/>
      <c r="V21" s="13"/>
      <c r="W21" s="152">
        <v>17</v>
      </c>
      <c r="X21" s="141"/>
      <c r="Y21" s="136"/>
      <c r="Z21" s="137"/>
      <c r="AA21" s="13"/>
    </row>
    <row r="22" spans="2:27" ht="15" thickBot="1">
      <c r="B22" s="13"/>
      <c r="C22" s="152">
        <v>18</v>
      </c>
      <c r="D22" s="141"/>
      <c r="E22" s="132"/>
      <c r="F22" s="13"/>
      <c r="V22" s="13"/>
      <c r="W22" s="152">
        <v>18</v>
      </c>
      <c r="X22" s="141"/>
      <c r="Y22" s="136"/>
      <c r="Z22" s="137"/>
      <c r="AA22" s="13"/>
    </row>
    <row r="23" spans="2:27" ht="15" thickBot="1">
      <c r="B23" s="13"/>
      <c r="C23" s="152">
        <v>19</v>
      </c>
      <c r="D23" s="141"/>
      <c r="E23" s="132"/>
      <c r="F23" s="13"/>
      <c r="V23" s="13"/>
      <c r="W23" s="152">
        <v>19</v>
      </c>
      <c r="X23" s="141"/>
      <c r="Y23" s="136"/>
      <c r="Z23" s="137"/>
      <c r="AA23" s="13"/>
    </row>
    <row r="24" spans="2:27" ht="15" thickBot="1">
      <c r="B24" s="13"/>
      <c r="C24" s="152">
        <v>20</v>
      </c>
      <c r="D24" s="141"/>
      <c r="E24" s="132"/>
      <c r="F24" s="13"/>
      <c r="V24" s="13"/>
      <c r="W24" s="152">
        <v>20</v>
      </c>
      <c r="X24" s="141"/>
      <c r="Y24" s="136"/>
      <c r="Z24" s="137"/>
      <c r="AA24" s="13"/>
    </row>
    <row r="25" spans="2:27" ht="15" thickBot="1">
      <c r="B25" s="13"/>
      <c r="C25" s="152">
        <v>21</v>
      </c>
      <c r="D25" s="141"/>
      <c r="E25" s="132"/>
      <c r="F25" s="13"/>
      <c r="V25" s="13"/>
      <c r="W25" s="152">
        <v>21</v>
      </c>
      <c r="X25" s="141"/>
      <c r="Y25" s="136"/>
      <c r="Z25" s="137"/>
      <c r="AA25" s="13"/>
    </row>
    <row r="26" spans="2:27" ht="15" thickBot="1">
      <c r="B26" s="13"/>
      <c r="C26" s="152">
        <v>22</v>
      </c>
      <c r="D26" s="141"/>
      <c r="E26" s="132"/>
      <c r="F26" s="13"/>
      <c r="V26" s="13"/>
      <c r="W26" s="152">
        <v>22</v>
      </c>
      <c r="X26" s="141"/>
      <c r="Y26" s="136"/>
      <c r="Z26" s="137"/>
      <c r="AA26" s="13"/>
    </row>
    <row r="27" spans="2:27" ht="15" thickBot="1">
      <c r="B27" s="13"/>
      <c r="C27" s="152">
        <v>23</v>
      </c>
      <c r="D27" s="141"/>
      <c r="E27" s="132"/>
      <c r="F27" s="13"/>
      <c r="V27" s="13"/>
      <c r="W27" s="152">
        <v>23</v>
      </c>
      <c r="X27" s="141"/>
      <c r="Y27" s="136"/>
      <c r="Z27" s="137"/>
      <c r="AA27" s="13"/>
    </row>
    <row r="28" spans="2:27" ht="15" thickBot="1">
      <c r="B28" s="13"/>
      <c r="C28" s="152">
        <v>24</v>
      </c>
      <c r="D28" s="141"/>
      <c r="E28" s="132"/>
      <c r="F28" s="13"/>
      <c r="V28" s="13"/>
      <c r="W28" s="152">
        <v>24</v>
      </c>
      <c r="X28" s="141"/>
      <c r="Y28" s="136"/>
      <c r="Z28" s="137"/>
      <c r="AA28" s="13"/>
    </row>
    <row r="29" spans="2:27" ht="15" thickBot="1">
      <c r="B29" s="13"/>
      <c r="C29" s="152">
        <v>25</v>
      </c>
      <c r="D29" s="141"/>
      <c r="E29" s="132"/>
      <c r="F29" s="13"/>
      <c r="V29" s="13"/>
      <c r="W29" s="152">
        <v>25</v>
      </c>
      <c r="X29" s="141"/>
      <c r="Y29" s="136"/>
      <c r="Z29" s="137"/>
      <c r="AA29" s="13"/>
    </row>
    <row r="30" spans="2:27" ht="15" thickBot="1">
      <c r="B30" s="13"/>
      <c r="C30" s="152">
        <v>26</v>
      </c>
      <c r="D30" s="141"/>
      <c r="E30" s="132"/>
      <c r="F30" s="13"/>
      <c r="V30" s="13"/>
      <c r="W30" s="152">
        <v>26</v>
      </c>
      <c r="X30" s="141"/>
      <c r="Y30" s="136"/>
      <c r="Z30" s="137"/>
      <c r="AA30" s="13"/>
    </row>
    <row r="31" spans="2:27" ht="15" thickBot="1">
      <c r="B31" s="13"/>
      <c r="C31" s="152">
        <v>27</v>
      </c>
      <c r="D31" s="141"/>
      <c r="E31" s="132"/>
      <c r="F31" s="13"/>
      <c r="V31" s="13"/>
      <c r="W31" s="152">
        <v>27</v>
      </c>
      <c r="X31" s="141"/>
      <c r="Y31" s="136"/>
      <c r="Z31" s="137"/>
      <c r="AA31" s="13"/>
    </row>
    <row r="32" spans="2:27" ht="15" thickBot="1">
      <c r="B32" s="13"/>
      <c r="C32" s="152">
        <v>28</v>
      </c>
      <c r="D32" s="141"/>
      <c r="E32" s="132"/>
      <c r="F32" s="13"/>
      <c r="V32" s="13"/>
      <c r="W32" s="152">
        <v>28</v>
      </c>
      <c r="X32" s="141"/>
      <c r="Y32" s="136"/>
      <c r="Z32" s="137"/>
      <c r="AA32" s="13"/>
    </row>
    <row r="33" spans="2:27" ht="15" thickBot="1">
      <c r="B33" s="13"/>
      <c r="C33" s="152">
        <v>29</v>
      </c>
      <c r="D33" s="141"/>
      <c r="E33" s="132"/>
      <c r="F33" s="13"/>
      <c r="V33" s="13"/>
      <c r="W33" s="152">
        <v>29</v>
      </c>
      <c r="X33" s="141"/>
      <c r="Y33" s="136"/>
      <c r="Z33" s="137"/>
      <c r="AA33" s="13"/>
    </row>
    <row r="34" spans="2:27" ht="15" thickBot="1">
      <c r="B34" s="13"/>
      <c r="C34" s="152">
        <v>30</v>
      </c>
      <c r="D34" s="141"/>
      <c r="E34" s="132"/>
      <c r="F34" s="13"/>
      <c r="V34" s="13"/>
      <c r="W34" s="152">
        <v>30</v>
      </c>
      <c r="X34" s="141"/>
      <c r="Y34" s="136"/>
      <c r="Z34" s="137"/>
      <c r="AA34" s="13"/>
    </row>
    <row r="35" spans="2:27" ht="15" thickBot="1">
      <c r="B35" s="13"/>
      <c r="C35" s="152">
        <v>31</v>
      </c>
      <c r="D35" s="141"/>
      <c r="E35" s="132"/>
      <c r="F35" s="13"/>
      <c r="V35" s="13"/>
      <c r="W35" s="152">
        <v>31</v>
      </c>
      <c r="X35" s="141"/>
      <c r="Y35" s="136"/>
      <c r="Z35" s="137"/>
      <c r="AA35" s="13"/>
    </row>
    <row r="36" spans="2:27" ht="15" thickBot="1">
      <c r="B36" s="13"/>
      <c r="C36" s="152">
        <v>32</v>
      </c>
      <c r="D36" s="141"/>
      <c r="E36" s="132"/>
      <c r="F36" s="13"/>
      <c r="V36" s="13"/>
      <c r="W36" s="152">
        <v>32</v>
      </c>
      <c r="X36" s="141"/>
      <c r="Y36" s="136"/>
      <c r="Z36" s="137"/>
      <c r="AA36" s="13"/>
    </row>
    <row r="37" spans="2:27" ht="15" thickBot="1">
      <c r="B37" s="13"/>
      <c r="C37" s="152">
        <v>33</v>
      </c>
      <c r="D37" s="141"/>
      <c r="E37" s="132"/>
      <c r="F37" s="13"/>
      <c r="V37" s="13"/>
      <c r="W37" s="152">
        <v>33</v>
      </c>
      <c r="X37" s="141"/>
      <c r="Y37" s="136"/>
      <c r="Z37" s="137"/>
      <c r="AA37" s="13"/>
    </row>
    <row r="38" spans="2:27" ht="15" thickBot="1">
      <c r="B38" s="13"/>
      <c r="C38" s="152">
        <v>34</v>
      </c>
      <c r="D38" s="141"/>
      <c r="E38" s="132"/>
      <c r="F38" s="13"/>
      <c r="V38" s="13"/>
      <c r="W38" s="152">
        <v>34</v>
      </c>
      <c r="X38" s="141"/>
      <c r="Y38" s="136"/>
      <c r="Z38" s="137"/>
      <c r="AA38" s="13"/>
    </row>
    <row r="39" spans="2:27" ht="15" thickBot="1">
      <c r="B39" s="13"/>
      <c r="C39" s="152">
        <v>35</v>
      </c>
      <c r="D39" s="141"/>
      <c r="E39" s="132"/>
      <c r="F39" s="13"/>
      <c r="V39" s="13"/>
      <c r="W39" s="152">
        <v>35</v>
      </c>
      <c r="X39" s="141"/>
      <c r="Y39" s="136"/>
      <c r="Z39" s="137"/>
      <c r="AA39" s="13"/>
    </row>
    <row r="40" spans="2:27" ht="15" thickBot="1">
      <c r="B40" s="13"/>
      <c r="C40" s="152">
        <v>36</v>
      </c>
      <c r="D40" s="141"/>
      <c r="E40" s="132"/>
      <c r="F40" s="13"/>
      <c r="V40" s="13"/>
      <c r="W40" s="152">
        <v>36</v>
      </c>
      <c r="X40" s="141"/>
      <c r="Y40" s="136"/>
      <c r="Z40" s="137"/>
      <c r="AA40" s="13"/>
    </row>
    <row r="41" spans="2:27" ht="15" thickBot="1">
      <c r="B41" s="13"/>
      <c r="C41" s="152">
        <v>37</v>
      </c>
      <c r="D41" s="141"/>
      <c r="E41" s="132"/>
      <c r="F41" s="13"/>
      <c r="V41" s="13"/>
      <c r="W41" s="152">
        <v>37</v>
      </c>
      <c r="X41" s="141"/>
      <c r="Y41" s="136"/>
      <c r="Z41" s="137"/>
      <c r="AA41" s="13"/>
    </row>
    <row r="42" spans="2:27" ht="15" thickBot="1">
      <c r="B42" s="13"/>
      <c r="C42" s="152">
        <v>38</v>
      </c>
      <c r="D42" s="141"/>
      <c r="E42" s="132"/>
      <c r="F42" s="13"/>
      <c r="V42" s="13"/>
      <c r="W42" s="152">
        <v>38</v>
      </c>
      <c r="X42" s="141"/>
      <c r="Y42" s="136"/>
      <c r="Z42" s="137"/>
      <c r="AA42" s="13"/>
    </row>
    <row r="43" spans="2:27" ht="15" thickBot="1">
      <c r="B43" s="13"/>
      <c r="C43" s="152">
        <v>39</v>
      </c>
      <c r="D43" s="141"/>
      <c r="E43" s="132"/>
      <c r="F43" s="13"/>
      <c r="V43" s="13"/>
      <c r="W43" s="152">
        <v>39</v>
      </c>
      <c r="X43" s="141"/>
      <c r="Y43" s="136"/>
      <c r="Z43" s="137"/>
      <c r="AA43" s="13"/>
    </row>
    <row r="44" spans="2:27" ht="15" thickBot="1">
      <c r="B44" s="13"/>
      <c r="C44" s="152">
        <v>40</v>
      </c>
      <c r="D44" s="141"/>
      <c r="E44" s="132"/>
      <c r="F44" s="13"/>
      <c r="V44" s="13"/>
      <c r="W44" s="152">
        <v>40</v>
      </c>
      <c r="X44" s="141"/>
      <c r="Y44" s="136"/>
      <c r="Z44" s="137"/>
      <c r="AA44" s="13"/>
    </row>
    <row r="45" spans="2:27" ht="15" thickBot="1">
      <c r="B45" s="13"/>
      <c r="C45" s="152">
        <v>41</v>
      </c>
      <c r="D45" s="141"/>
      <c r="E45" s="132"/>
      <c r="F45" s="13"/>
      <c r="V45" s="13"/>
      <c r="W45" s="152">
        <v>41</v>
      </c>
      <c r="X45" s="141"/>
      <c r="Y45" s="136"/>
      <c r="Z45" s="137"/>
      <c r="AA45" s="13"/>
    </row>
    <row r="46" spans="2:27" ht="15" thickBot="1">
      <c r="B46" s="13"/>
      <c r="C46" s="152">
        <v>42</v>
      </c>
      <c r="D46" s="141"/>
      <c r="E46" s="132"/>
      <c r="F46" s="13"/>
      <c r="V46" s="13"/>
      <c r="W46" s="152">
        <v>42</v>
      </c>
      <c r="X46" s="141"/>
      <c r="Y46" s="136"/>
      <c r="Z46" s="137"/>
      <c r="AA46" s="13"/>
    </row>
    <row r="47" spans="2:27" ht="15" thickBot="1">
      <c r="B47" s="13"/>
      <c r="C47" s="152">
        <v>43</v>
      </c>
      <c r="D47" s="141"/>
      <c r="E47" s="132"/>
      <c r="F47" s="13"/>
      <c r="V47" s="13"/>
      <c r="W47" s="152">
        <v>43</v>
      </c>
      <c r="X47" s="141"/>
      <c r="Y47" s="136"/>
      <c r="Z47" s="137"/>
      <c r="AA47" s="13"/>
    </row>
    <row r="48" spans="2:27" ht="15" thickBot="1">
      <c r="B48" s="13"/>
      <c r="C48" s="152">
        <v>44</v>
      </c>
      <c r="D48" s="141"/>
      <c r="E48" s="132"/>
      <c r="F48" s="13"/>
      <c r="V48" s="13"/>
      <c r="W48" s="152">
        <v>44</v>
      </c>
      <c r="X48" s="141"/>
      <c r="Y48" s="136"/>
      <c r="Z48" s="137"/>
      <c r="AA48" s="13"/>
    </row>
    <row r="49" spans="2:27" ht="15" thickBot="1">
      <c r="B49" s="13"/>
      <c r="C49" s="152">
        <v>45</v>
      </c>
      <c r="D49" s="141"/>
      <c r="E49" s="132"/>
      <c r="F49" s="13"/>
      <c r="V49" s="13"/>
      <c r="W49" s="152">
        <v>45</v>
      </c>
      <c r="X49" s="141"/>
      <c r="Y49" s="136"/>
      <c r="Z49" s="137"/>
      <c r="AA49" s="13"/>
    </row>
    <row r="50" spans="2:27" ht="15" thickBot="1">
      <c r="B50" s="13"/>
      <c r="C50" s="152">
        <v>46</v>
      </c>
      <c r="D50" s="141"/>
      <c r="E50" s="132"/>
      <c r="F50" s="13"/>
      <c r="V50" s="13"/>
      <c r="W50" s="152">
        <v>46</v>
      </c>
      <c r="X50" s="141"/>
      <c r="Y50" s="136"/>
      <c r="Z50" s="137"/>
      <c r="AA50" s="13"/>
    </row>
    <row r="51" spans="2:27" ht="15" thickBot="1">
      <c r="B51" s="13"/>
      <c r="C51" s="152">
        <v>47</v>
      </c>
      <c r="D51" s="141"/>
      <c r="E51" s="132"/>
      <c r="F51" s="13"/>
      <c r="V51" s="13"/>
      <c r="W51" s="152">
        <v>47</v>
      </c>
      <c r="X51" s="141"/>
      <c r="Y51" s="136"/>
      <c r="Z51" s="137"/>
      <c r="AA51" s="13"/>
    </row>
    <row r="52" spans="2:27" ht="15" thickBot="1">
      <c r="B52" s="13"/>
      <c r="C52" s="152">
        <v>48</v>
      </c>
      <c r="D52" s="141"/>
      <c r="E52" s="132"/>
      <c r="F52" s="13"/>
      <c r="V52" s="13"/>
      <c r="W52" s="152">
        <v>48</v>
      </c>
      <c r="X52" s="141"/>
      <c r="Y52" s="136"/>
      <c r="Z52" s="137"/>
      <c r="AA52" s="13"/>
    </row>
    <row r="53" spans="2:27" ht="15" thickBot="1">
      <c r="B53" s="13"/>
      <c r="C53" s="152">
        <v>49</v>
      </c>
      <c r="D53" s="141"/>
      <c r="E53" s="132"/>
      <c r="F53" s="13"/>
      <c r="V53" s="13"/>
      <c r="W53" s="152">
        <v>49</v>
      </c>
      <c r="X53" s="141"/>
      <c r="Y53" s="136"/>
      <c r="Z53" s="137"/>
      <c r="AA53" s="13"/>
    </row>
    <row r="54" spans="2:27" ht="15" thickBot="1">
      <c r="B54" s="13"/>
      <c r="C54" s="152">
        <v>50</v>
      </c>
      <c r="D54" s="141"/>
      <c r="E54" s="132"/>
      <c r="F54" s="13"/>
      <c r="V54" s="13"/>
      <c r="W54" s="152">
        <v>50</v>
      </c>
      <c r="X54" s="141"/>
      <c r="Y54" s="136"/>
      <c r="Z54" s="137"/>
      <c r="AA54" s="13"/>
    </row>
    <row r="55" spans="2:27" ht="15" thickBot="1">
      <c r="B55" s="13"/>
      <c r="C55" s="152">
        <v>51</v>
      </c>
      <c r="D55" s="141"/>
      <c r="E55" s="132"/>
      <c r="F55" s="13"/>
      <c r="V55" s="13"/>
      <c r="W55" s="152">
        <v>51</v>
      </c>
      <c r="X55" s="141"/>
      <c r="Y55" s="136"/>
      <c r="Z55" s="137"/>
      <c r="AA55" s="13"/>
    </row>
    <row r="56" spans="2:27" ht="15" thickBot="1">
      <c r="B56" s="13"/>
      <c r="C56" s="152">
        <v>52</v>
      </c>
      <c r="D56" s="141"/>
      <c r="E56" s="132"/>
      <c r="F56" s="13"/>
      <c r="V56" s="13"/>
      <c r="W56" s="152">
        <v>52</v>
      </c>
      <c r="X56" s="141"/>
      <c r="Y56" s="136"/>
      <c r="Z56" s="137"/>
      <c r="AA56" s="13"/>
    </row>
    <row r="57" spans="2:27" ht="15" thickBot="1">
      <c r="B57" s="13"/>
      <c r="C57" s="152">
        <v>53</v>
      </c>
      <c r="D57" s="141"/>
      <c r="E57" s="132"/>
      <c r="F57" s="13"/>
      <c r="V57" s="13"/>
      <c r="W57" s="152">
        <v>53</v>
      </c>
      <c r="X57" s="141"/>
      <c r="Y57" s="136"/>
      <c r="Z57" s="137"/>
      <c r="AA57" s="13"/>
    </row>
    <row r="58" spans="2:27" ht="15" thickBot="1">
      <c r="B58" s="13"/>
      <c r="C58" s="152">
        <v>54</v>
      </c>
      <c r="D58" s="141"/>
      <c r="E58" s="132"/>
      <c r="F58" s="13"/>
      <c r="V58" s="13"/>
      <c r="W58" s="152">
        <v>54</v>
      </c>
      <c r="X58" s="141"/>
      <c r="Y58" s="136"/>
      <c r="Z58" s="137"/>
      <c r="AA58" s="13"/>
    </row>
    <row r="59" spans="2:27" ht="15" thickBot="1">
      <c r="B59" s="13"/>
      <c r="C59" s="152">
        <v>55</v>
      </c>
      <c r="D59" s="141"/>
      <c r="E59" s="132"/>
      <c r="F59" s="13"/>
      <c r="V59" s="13"/>
      <c r="W59" s="152">
        <v>55</v>
      </c>
      <c r="X59" s="141"/>
      <c r="Y59" s="136"/>
      <c r="Z59" s="137"/>
      <c r="AA59" s="13"/>
    </row>
    <row r="60" spans="2:27" ht="15" thickBot="1">
      <c r="B60" s="13"/>
      <c r="C60" s="152">
        <v>56</v>
      </c>
      <c r="D60" s="141"/>
      <c r="E60" s="132"/>
      <c r="F60" s="13"/>
      <c r="V60" s="13"/>
      <c r="W60" s="152">
        <v>56</v>
      </c>
      <c r="X60" s="141"/>
      <c r="Y60" s="136"/>
      <c r="Z60" s="137"/>
      <c r="AA60" s="13"/>
    </row>
    <row r="61" spans="2:27" ht="15" thickBot="1">
      <c r="B61" s="13"/>
      <c r="C61" s="152">
        <v>57</v>
      </c>
      <c r="D61" s="141"/>
      <c r="E61" s="132"/>
      <c r="F61" s="13"/>
      <c r="V61" s="13"/>
      <c r="W61" s="152">
        <v>57</v>
      </c>
      <c r="X61" s="141"/>
      <c r="Y61" s="136"/>
      <c r="Z61" s="137"/>
      <c r="AA61" s="13"/>
    </row>
    <row r="62" spans="2:27" ht="15" thickBot="1">
      <c r="B62" s="13"/>
      <c r="C62" s="152">
        <v>58</v>
      </c>
      <c r="D62" s="141"/>
      <c r="E62" s="132"/>
      <c r="F62" s="13"/>
      <c r="V62" s="13"/>
      <c r="W62" s="152">
        <v>58</v>
      </c>
      <c r="X62" s="141"/>
      <c r="Y62" s="136"/>
      <c r="Z62" s="137"/>
      <c r="AA62" s="13"/>
    </row>
    <row r="63" spans="2:27" ht="15" thickBot="1">
      <c r="B63" s="13"/>
      <c r="C63" s="152">
        <v>59</v>
      </c>
      <c r="D63" s="141"/>
      <c r="E63" s="132"/>
      <c r="F63" s="13"/>
      <c r="V63" s="13"/>
      <c r="W63" s="152">
        <v>59</v>
      </c>
      <c r="X63" s="141"/>
      <c r="Y63" s="136"/>
      <c r="Z63" s="137"/>
      <c r="AA63" s="13"/>
    </row>
    <row r="64" spans="2:27" ht="15" thickBot="1">
      <c r="B64" s="13"/>
      <c r="C64" s="152">
        <v>60</v>
      </c>
      <c r="D64" s="141"/>
      <c r="E64" s="132"/>
      <c r="F64" s="13"/>
      <c r="V64" s="13"/>
      <c r="W64" s="152">
        <v>60</v>
      </c>
      <c r="X64" s="141"/>
      <c r="Y64" s="136"/>
      <c r="Z64" s="137"/>
      <c r="AA64" s="13"/>
    </row>
    <row r="65" spans="2:27" ht="15" thickBot="1">
      <c r="B65" s="13"/>
      <c r="C65" s="152">
        <v>61</v>
      </c>
      <c r="D65" s="141"/>
      <c r="E65" s="132"/>
      <c r="F65" s="13"/>
      <c r="V65" s="13"/>
      <c r="W65" s="152">
        <v>61</v>
      </c>
      <c r="X65" s="141"/>
      <c r="Y65" s="136"/>
      <c r="Z65" s="137"/>
      <c r="AA65" s="13"/>
    </row>
    <row r="66" spans="2:27" ht="15" thickBot="1">
      <c r="B66" s="13"/>
      <c r="C66" s="152">
        <v>62</v>
      </c>
      <c r="D66" s="141"/>
      <c r="E66" s="132"/>
      <c r="F66" s="13"/>
      <c r="V66" s="13"/>
      <c r="W66" s="152">
        <v>62</v>
      </c>
      <c r="X66" s="141"/>
      <c r="Y66" s="136"/>
      <c r="Z66" s="137"/>
      <c r="AA66" s="13"/>
    </row>
    <row r="67" spans="2:27" ht="15" thickBot="1">
      <c r="B67" s="13"/>
      <c r="C67" s="152">
        <v>63</v>
      </c>
      <c r="D67" s="141"/>
      <c r="E67" s="132"/>
      <c r="F67" s="13"/>
      <c r="V67" s="13"/>
      <c r="W67" s="152">
        <v>63</v>
      </c>
      <c r="X67" s="141"/>
      <c r="Y67" s="136"/>
      <c r="Z67" s="137"/>
      <c r="AA67" s="13"/>
    </row>
    <row r="68" spans="2:27" ht="15" thickBot="1">
      <c r="B68" s="13"/>
      <c r="C68" s="152">
        <v>64</v>
      </c>
      <c r="D68" s="141"/>
      <c r="E68" s="132"/>
      <c r="F68" s="13"/>
      <c r="V68" s="13"/>
      <c r="W68" s="152">
        <v>64</v>
      </c>
      <c r="X68" s="141"/>
      <c r="Y68" s="136"/>
      <c r="Z68" s="137"/>
      <c r="AA68" s="13"/>
    </row>
    <row r="69" spans="2:27" ht="15" thickBot="1">
      <c r="B69" s="13"/>
      <c r="C69" s="152">
        <v>65</v>
      </c>
      <c r="D69" s="141"/>
      <c r="E69" s="132"/>
      <c r="F69" s="13"/>
      <c r="V69" s="13"/>
      <c r="W69" s="152">
        <v>65</v>
      </c>
      <c r="X69" s="141"/>
      <c r="Y69" s="136"/>
      <c r="Z69" s="137"/>
      <c r="AA69" s="13"/>
    </row>
    <row r="70" spans="2:27" ht="15" thickBot="1">
      <c r="B70" s="13"/>
      <c r="C70" s="152">
        <v>66</v>
      </c>
      <c r="D70" s="141"/>
      <c r="E70" s="132"/>
      <c r="F70" s="13"/>
      <c r="V70" s="13"/>
      <c r="W70" s="152">
        <v>66</v>
      </c>
      <c r="X70" s="141"/>
      <c r="Y70" s="136"/>
      <c r="Z70" s="137"/>
      <c r="AA70" s="13"/>
    </row>
    <row r="71" spans="2:27" ht="15" thickBot="1">
      <c r="B71" s="13"/>
      <c r="C71" s="152">
        <v>67</v>
      </c>
      <c r="D71" s="141"/>
      <c r="E71" s="132"/>
      <c r="F71" s="13"/>
      <c r="V71" s="13"/>
      <c r="W71" s="152">
        <v>67</v>
      </c>
      <c r="X71" s="141"/>
      <c r="Y71" s="136"/>
      <c r="Z71" s="137"/>
      <c r="AA71" s="13"/>
    </row>
    <row r="72" spans="2:27" ht="15" thickBot="1">
      <c r="B72" s="13"/>
      <c r="C72" s="152">
        <v>68</v>
      </c>
      <c r="D72" s="141"/>
      <c r="E72" s="132"/>
      <c r="F72" s="13"/>
      <c r="V72" s="13"/>
      <c r="W72" s="152">
        <v>68</v>
      </c>
      <c r="X72" s="141"/>
      <c r="Y72" s="136"/>
      <c r="Z72" s="137"/>
      <c r="AA72" s="13"/>
    </row>
    <row r="73" spans="2:27" ht="15" thickBot="1">
      <c r="B73" s="13"/>
      <c r="C73" s="152">
        <v>69</v>
      </c>
      <c r="D73" s="141"/>
      <c r="E73" s="132"/>
      <c r="F73" s="13"/>
      <c r="V73" s="13"/>
      <c r="W73" s="152">
        <v>69</v>
      </c>
      <c r="X73" s="141"/>
      <c r="Y73" s="136"/>
      <c r="Z73" s="137"/>
      <c r="AA73" s="13"/>
    </row>
    <row r="74" spans="2:27" ht="15" thickBot="1">
      <c r="B74" s="13"/>
      <c r="C74" s="152">
        <v>70</v>
      </c>
      <c r="D74" s="141"/>
      <c r="E74" s="132"/>
      <c r="F74" s="13"/>
      <c r="V74" s="13"/>
      <c r="W74" s="152">
        <v>70</v>
      </c>
      <c r="X74" s="141"/>
      <c r="Y74" s="136"/>
      <c r="Z74" s="137"/>
      <c r="AA74" s="13"/>
    </row>
    <row r="75" spans="2:27" ht="15" thickBot="1">
      <c r="B75" s="13"/>
      <c r="C75" s="152">
        <v>71</v>
      </c>
      <c r="D75" s="141"/>
      <c r="E75" s="132"/>
      <c r="F75" s="13"/>
      <c r="V75" s="13"/>
      <c r="W75" s="152">
        <v>71</v>
      </c>
      <c r="X75" s="141"/>
      <c r="Y75" s="136"/>
      <c r="Z75" s="137"/>
      <c r="AA75" s="13"/>
    </row>
    <row r="76" spans="2:27" ht="15" thickBot="1">
      <c r="B76" s="13"/>
      <c r="C76" s="152">
        <v>72</v>
      </c>
      <c r="D76" s="141"/>
      <c r="E76" s="132"/>
      <c r="F76" s="13"/>
      <c r="V76" s="13"/>
      <c r="W76" s="152">
        <v>72</v>
      </c>
      <c r="X76" s="141"/>
      <c r="Y76" s="136"/>
      <c r="Z76" s="137"/>
      <c r="AA76" s="13"/>
    </row>
    <row r="77" spans="2:27" ht="15" thickBot="1">
      <c r="B77" s="13"/>
      <c r="C77" s="152">
        <v>73</v>
      </c>
      <c r="D77" s="141"/>
      <c r="E77" s="132"/>
      <c r="F77" s="13"/>
      <c r="V77" s="13"/>
      <c r="W77" s="152">
        <v>73</v>
      </c>
      <c r="X77" s="141"/>
      <c r="Y77" s="136"/>
      <c r="Z77" s="137"/>
      <c r="AA77" s="13"/>
    </row>
    <row r="78" spans="2:27" ht="15" thickBot="1">
      <c r="B78" s="13"/>
      <c r="C78" s="152">
        <v>74</v>
      </c>
      <c r="D78" s="141"/>
      <c r="E78" s="132"/>
      <c r="F78" s="13"/>
      <c r="V78" s="13"/>
      <c r="W78" s="152">
        <v>74</v>
      </c>
      <c r="X78" s="141"/>
      <c r="Y78" s="136"/>
      <c r="Z78" s="137"/>
      <c r="AA78" s="13"/>
    </row>
    <row r="79" spans="2:27" ht="15" thickBot="1">
      <c r="B79" s="13"/>
      <c r="C79" s="152">
        <v>75</v>
      </c>
      <c r="D79" s="141"/>
      <c r="E79" s="132"/>
      <c r="F79" s="13"/>
      <c r="V79" s="13"/>
      <c r="W79" s="152">
        <v>75</v>
      </c>
      <c r="X79" s="141"/>
      <c r="Y79" s="136"/>
      <c r="Z79" s="137"/>
      <c r="AA79" s="13"/>
    </row>
    <row r="80" spans="2:27" ht="15" thickBot="1">
      <c r="B80" s="13"/>
      <c r="C80" s="152">
        <v>76</v>
      </c>
      <c r="D80" s="141"/>
      <c r="E80" s="132"/>
      <c r="F80" s="13"/>
      <c r="V80" s="13"/>
      <c r="W80" s="152">
        <v>76</v>
      </c>
      <c r="X80" s="141"/>
      <c r="Y80" s="136"/>
      <c r="Z80" s="137"/>
      <c r="AA80" s="13"/>
    </row>
    <row r="81" spans="2:27" ht="15" thickBot="1">
      <c r="B81" s="13"/>
      <c r="C81" s="152">
        <v>77</v>
      </c>
      <c r="D81" s="141"/>
      <c r="E81" s="132"/>
      <c r="F81" s="13"/>
      <c r="V81" s="13"/>
      <c r="W81" s="152">
        <v>77</v>
      </c>
      <c r="X81" s="141"/>
      <c r="Y81" s="136"/>
      <c r="Z81" s="137"/>
      <c r="AA81" s="13"/>
    </row>
    <row r="82" spans="2:27" ht="15" thickBot="1">
      <c r="B82" s="13"/>
      <c r="C82" s="152">
        <v>78</v>
      </c>
      <c r="D82" s="141"/>
      <c r="E82" s="132"/>
      <c r="F82" s="13"/>
      <c r="V82" s="13"/>
      <c r="W82" s="152">
        <v>78</v>
      </c>
      <c r="X82" s="141"/>
      <c r="Y82" s="136"/>
      <c r="Z82" s="137"/>
      <c r="AA82" s="13"/>
    </row>
    <row r="83" spans="2:27" ht="15" thickBot="1">
      <c r="B83" s="13"/>
      <c r="C83" s="152">
        <v>79</v>
      </c>
      <c r="D83" s="141"/>
      <c r="E83" s="132"/>
      <c r="F83" s="13"/>
      <c r="V83" s="13"/>
      <c r="W83" s="152">
        <v>79</v>
      </c>
      <c r="X83" s="141"/>
      <c r="Y83" s="136"/>
      <c r="Z83" s="137"/>
      <c r="AA83" s="13"/>
    </row>
    <row r="84" spans="2:27" ht="15" thickBot="1">
      <c r="B84" s="13"/>
      <c r="C84" s="152">
        <v>80</v>
      </c>
      <c r="D84" s="141"/>
      <c r="E84" s="132"/>
      <c r="F84" s="13"/>
      <c r="V84" s="13"/>
      <c r="W84" s="152">
        <v>80</v>
      </c>
      <c r="X84" s="141"/>
      <c r="Y84" s="136"/>
      <c r="Z84" s="137"/>
      <c r="AA84" s="13"/>
    </row>
    <row r="85" spans="2:27" ht="15" thickBot="1">
      <c r="B85" s="13"/>
      <c r="C85" s="152">
        <v>81</v>
      </c>
      <c r="D85" s="141"/>
      <c r="E85" s="132"/>
      <c r="F85" s="13"/>
      <c r="V85" s="13"/>
      <c r="W85" s="152">
        <v>81</v>
      </c>
      <c r="X85" s="141"/>
      <c r="Y85" s="136"/>
      <c r="Z85" s="137"/>
      <c r="AA85" s="13"/>
    </row>
    <row r="86" spans="2:27" ht="15" thickBot="1">
      <c r="B86" s="13"/>
      <c r="C86" s="152">
        <v>82</v>
      </c>
      <c r="D86" s="141"/>
      <c r="E86" s="132"/>
      <c r="F86" s="13"/>
      <c r="V86" s="13"/>
      <c r="W86" s="152">
        <v>82</v>
      </c>
      <c r="X86" s="141"/>
      <c r="Y86" s="136"/>
      <c r="Z86" s="137"/>
      <c r="AA86" s="13"/>
    </row>
    <row r="87" spans="2:27" ht="15" thickBot="1">
      <c r="B87" s="13"/>
      <c r="C87" s="152">
        <v>83</v>
      </c>
      <c r="D87" s="141"/>
      <c r="E87" s="132"/>
      <c r="F87" s="13"/>
      <c r="V87" s="13"/>
      <c r="W87" s="152">
        <v>83</v>
      </c>
      <c r="X87" s="141"/>
      <c r="Y87" s="136"/>
      <c r="Z87" s="137"/>
      <c r="AA87" s="13"/>
    </row>
    <row r="88" spans="2:27" ht="15" thickBot="1">
      <c r="B88" s="13"/>
      <c r="C88" s="152">
        <v>84</v>
      </c>
      <c r="D88" s="141"/>
      <c r="E88" s="132"/>
      <c r="F88" s="13"/>
      <c r="V88" s="13"/>
      <c r="W88" s="152">
        <v>84</v>
      </c>
      <c r="X88" s="141"/>
      <c r="Y88" s="136"/>
      <c r="Z88" s="137"/>
      <c r="AA88" s="13"/>
    </row>
    <row r="89" spans="2:27" ht="15" thickBot="1">
      <c r="B89" s="13"/>
      <c r="C89" s="152">
        <v>85</v>
      </c>
      <c r="D89" s="141"/>
      <c r="E89" s="132"/>
      <c r="F89" s="13"/>
      <c r="V89" s="13"/>
      <c r="W89" s="152">
        <v>85</v>
      </c>
      <c r="X89" s="141"/>
      <c r="Y89" s="136"/>
      <c r="Z89" s="137"/>
      <c r="AA89" s="13"/>
    </row>
    <row r="90" spans="2:27" ht="15" thickBot="1">
      <c r="B90" s="13"/>
      <c r="C90" s="152">
        <v>86</v>
      </c>
      <c r="D90" s="141"/>
      <c r="E90" s="132"/>
      <c r="F90" s="13"/>
      <c r="V90" s="13"/>
      <c r="W90" s="152">
        <v>86</v>
      </c>
      <c r="X90" s="141"/>
      <c r="Y90" s="136"/>
      <c r="Z90" s="137"/>
      <c r="AA90" s="13"/>
    </row>
    <row r="91" spans="2:27" ht="15" thickBot="1">
      <c r="B91" s="13"/>
      <c r="C91" s="152">
        <v>87</v>
      </c>
      <c r="D91" s="141"/>
      <c r="E91" s="132"/>
      <c r="F91" s="13"/>
      <c r="V91" s="13"/>
      <c r="W91" s="152">
        <v>87</v>
      </c>
      <c r="X91" s="141"/>
      <c r="Y91" s="136"/>
      <c r="Z91" s="137"/>
      <c r="AA91" s="13"/>
    </row>
    <row r="92" spans="2:27" ht="15" thickBot="1">
      <c r="B92" s="13"/>
      <c r="C92" s="152">
        <v>88</v>
      </c>
      <c r="D92" s="141"/>
      <c r="E92" s="132"/>
      <c r="F92" s="13"/>
      <c r="V92" s="13"/>
      <c r="W92" s="152">
        <v>88</v>
      </c>
      <c r="X92" s="141"/>
      <c r="Y92" s="136"/>
      <c r="Z92" s="137"/>
      <c r="AA92" s="13"/>
    </row>
    <row r="93" spans="2:27" ht="15" thickBot="1">
      <c r="B93" s="13"/>
      <c r="C93" s="152">
        <v>89</v>
      </c>
      <c r="D93" s="141"/>
      <c r="E93" s="132"/>
      <c r="F93" s="13"/>
      <c r="V93" s="13"/>
      <c r="W93" s="152">
        <v>89</v>
      </c>
      <c r="X93" s="141"/>
      <c r="Y93" s="136"/>
      <c r="Z93" s="137"/>
      <c r="AA93" s="13"/>
    </row>
    <row r="94" spans="2:27" ht="15" thickBot="1">
      <c r="B94" s="13"/>
      <c r="C94" s="152">
        <v>90</v>
      </c>
      <c r="D94" s="141"/>
      <c r="E94" s="132"/>
      <c r="F94" s="13"/>
      <c r="V94" s="13"/>
      <c r="W94" s="152">
        <v>90</v>
      </c>
      <c r="X94" s="141"/>
      <c r="Y94" s="136"/>
      <c r="Z94" s="137"/>
      <c r="AA94" s="13"/>
    </row>
    <row r="95" spans="2:27" ht="15" thickBot="1">
      <c r="B95" s="13"/>
      <c r="C95" s="152">
        <v>91</v>
      </c>
      <c r="D95" s="141"/>
      <c r="E95" s="132"/>
      <c r="F95" s="13"/>
      <c r="V95" s="13"/>
      <c r="W95" s="152">
        <v>91</v>
      </c>
      <c r="X95" s="141"/>
      <c r="Y95" s="136"/>
      <c r="Z95" s="137"/>
      <c r="AA95" s="13"/>
    </row>
    <row r="96" spans="2:27" ht="15" thickBot="1">
      <c r="B96" s="13"/>
      <c r="C96" s="152">
        <v>92</v>
      </c>
      <c r="D96" s="141"/>
      <c r="E96" s="132"/>
      <c r="F96" s="13"/>
      <c r="V96" s="13"/>
      <c r="W96" s="152">
        <v>92</v>
      </c>
      <c r="X96" s="141"/>
      <c r="Y96" s="136"/>
      <c r="Z96" s="137"/>
      <c r="AA96" s="13"/>
    </row>
    <row r="97" spans="2:27" ht="15" thickBot="1">
      <c r="B97" s="13"/>
      <c r="C97" s="152">
        <v>93</v>
      </c>
      <c r="D97" s="141"/>
      <c r="E97" s="132"/>
      <c r="F97" s="13"/>
      <c r="V97" s="13"/>
      <c r="W97" s="152">
        <v>93</v>
      </c>
      <c r="X97" s="141"/>
      <c r="Y97" s="136"/>
      <c r="Z97" s="137"/>
      <c r="AA97" s="13"/>
    </row>
    <row r="98" spans="2:27" ht="15" thickBot="1">
      <c r="B98" s="13"/>
      <c r="C98" s="152">
        <v>94</v>
      </c>
      <c r="D98" s="141"/>
      <c r="E98" s="132"/>
      <c r="F98" s="13"/>
      <c r="V98" s="13"/>
      <c r="W98" s="152">
        <v>94</v>
      </c>
      <c r="X98" s="141"/>
      <c r="Y98" s="136"/>
      <c r="Z98" s="137"/>
      <c r="AA98" s="13"/>
    </row>
    <row r="99" spans="2:27" ht="15" thickBot="1">
      <c r="B99" s="13"/>
      <c r="C99" s="152">
        <v>95</v>
      </c>
      <c r="D99" s="141"/>
      <c r="E99" s="132"/>
      <c r="F99" s="13"/>
      <c r="V99" s="13"/>
      <c r="W99" s="152">
        <v>95</v>
      </c>
      <c r="X99" s="141"/>
      <c r="Y99" s="136"/>
      <c r="Z99" s="137"/>
      <c r="AA99" s="13"/>
    </row>
    <row r="100" spans="2:27" ht="15" thickBot="1">
      <c r="B100" s="13"/>
      <c r="C100" s="152">
        <v>96</v>
      </c>
      <c r="D100" s="141"/>
      <c r="E100" s="132"/>
      <c r="F100" s="13"/>
      <c r="V100" s="13"/>
      <c r="W100" s="152">
        <v>96</v>
      </c>
      <c r="X100" s="141"/>
      <c r="Y100" s="136"/>
      <c r="Z100" s="137"/>
      <c r="AA100" s="13"/>
    </row>
    <row r="101" spans="2:27" ht="15" thickBot="1">
      <c r="B101" s="13"/>
      <c r="C101" s="152">
        <v>97</v>
      </c>
      <c r="D101" s="141"/>
      <c r="E101" s="132"/>
      <c r="F101" s="13"/>
      <c r="V101" s="13"/>
      <c r="W101" s="152">
        <v>97</v>
      </c>
      <c r="X101" s="141"/>
      <c r="Y101" s="136"/>
      <c r="Z101" s="137"/>
      <c r="AA101" s="13"/>
    </row>
    <row r="102" spans="2:27" ht="15" thickBot="1">
      <c r="B102" s="13"/>
      <c r="C102" s="152">
        <v>98</v>
      </c>
      <c r="D102" s="141"/>
      <c r="E102" s="132"/>
      <c r="F102" s="13"/>
      <c r="V102" s="13"/>
      <c r="W102" s="152">
        <v>98</v>
      </c>
      <c r="X102" s="141"/>
      <c r="Y102" s="136"/>
      <c r="Z102" s="137"/>
      <c r="AA102" s="13"/>
    </row>
    <row r="103" spans="2:27" ht="15" thickBot="1">
      <c r="B103" s="13"/>
      <c r="C103" s="152">
        <v>99</v>
      </c>
      <c r="D103" s="141"/>
      <c r="E103" s="132"/>
      <c r="F103" s="13"/>
      <c r="V103" s="13"/>
      <c r="W103" s="152">
        <v>99</v>
      </c>
      <c r="X103" s="141"/>
      <c r="Y103" s="136"/>
      <c r="Z103" s="137"/>
      <c r="AA103" s="13"/>
    </row>
    <row r="104" spans="2:27" ht="15" thickBot="1">
      <c r="B104" s="13"/>
      <c r="C104" s="152">
        <v>100</v>
      </c>
      <c r="D104" s="141"/>
      <c r="E104" s="132"/>
      <c r="F104" s="13"/>
      <c r="V104" s="13"/>
      <c r="W104" s="153">
        <v>100</v>
      </c>
      <c r="X104" s="142"/>
      <c r="Y104" s="138"/>
      <c r="Z104" s="139"/>
      <c r="AA104" s="13"/>
    </row>
    <row r="105" spans="2:27" ht="15" thickBot="1">
      <c r="B105" s="13"/>
      <c r="C105" s="152">
        <v>101</v>
      </c>
      <c r="D105" s="141"/>
      <c r="E105" s="132"/>
      <c r="F105" s="13"/>
      <c r="V105" s="13"/>
      <c r="W105" s="13"/>
      <c r="X105" s="14"/>
      <c r="Y105" s="13"/>
      <c r="Z105" s="13"/>
      <c r="AA105" s="13"/>
    </row>
    <row r="106" spans="2:27" ht="15" thickBot="1">
      <c r="B106" s="13"/>
      <c r="C106" s="152">
        <v>102</v>
      </c>
      <c r="D106" s="141"/>
      <c r="E106" s="132"/>
      <c r="F106" s="13"/>
      <c r="X106" s="15"/>
    </row>
    <row r="107" spans="2:27" ht="15" thickBot="1">
      <c r="B107" s="13"/>
      <c r="C107" s="152">
        <v>103</v>
      </c>
      <c r="D107" s="141"/>
      <c r="E107" s="132"/>
      <c r="F107" s="13"/>
      <c r="X107" s="15"/>
    </row>
    <row r="108" spans="2:27" ht="15" thickBot="1">
      <c r="B108" s="13"/>
      <c r="C108" s="152">
        <v>104</v>
      </c>
      <c r="D108" s="141"/>
      <c r="E108" s="132"/>
      <c r="F108" s="13"/>
      <c r="X108" s="15"/>
    </row>
    <row r="109" spans="2:27" ht="15" thickBot="1">
      <c r="B109" s="13"/>
      <c r="C109" s="152">
        <v>105</v>
      </c>
      <c r="D109" s="141"/>
      <c r="E109" s="132"/>
      <c r="F109" s="13"/>
      <c r="X109" s="15"/>
    </row>
    <row r="110" spans="2:27" ht="15" thickBot="1">
      <c r="B110" s="13"/>
      <c r="C110" s="152">
        <v>106</v>
      </c>
      <c r="D110" s="141"/>
      <c r="E110" s="132"/>
      <c r="F110" s="13"/>
      <c r="X110" s="15"/>
    </row>
    <row r="111" spans="2:27" ht="15" thickBot="1">
      <c r="B111" s="13"/>
      <c r="C111" s="152">
        <v>107</v>
      </c>
      <c r="D111" s="141"/>
      <c r="E111" s="132"/>
      <c r="F111" s="13"/>
      <c r="X111" s="15"/>
    </row>
    <row r="112" spans="2:27" ht="15" thickBot="1">
      <c r="B112" s="13"/>
      <c r="C112" s="152">
        <v>108</v>
      </c>
      <c r="D112" s="141"/>
      <c r="E112" s="132"/>
      <c r="F112" s="13"/>
      <c r="X112" s="15"/>
    </row>
    <row r="113" spans="2:24" ht="15" thickBot="1">
      <c r="B113" s="13"/>
      <c r="C113" s="152">
        <v>109</v>
      </c>
      <c r="D113" s="141"/>
      <c r="E113" s="132"/>
      <c r="F113" s="13"/>
      <c r="X113" s="15"/>
    </row>
    <row r="114" spans="2:24" ht="15" thickBot="1">
      <c r="B114" s="13"/>
      <c r="C114" s="152">
        <v>110</v>
      </c>
      <c r="D114" s="141"/>
      <c r="E114" s="132"/>
      <c r="F114" s="13"/>
      <c r="X114" s="15"/>
    </row>
    <row r="115" spans="2:24" ht="15" thickBot="1">
      <c r="B115" s="13"/>
      <c r="C115" s="152">
        <v>111</v>
      </c>
      <c r="D115" s="141"/>
      <c r="E115" s="132"/>
      <c r="F115" s="13"/>
      <c r="X115" s="15"/>
    </row>
    <row r="116" spans="2:24" ht="15" thickBot="1">
      <c r="B116" s="13"/>
      <c r="C116" s="152">
        <v>112</v>
      </c>
      <c r="D116" s="141"/>
      <c r="E116" s="132"/>
      <c r="F116" s="13"/>
      <c r="X116" s="15"/>
    </row>
    <row r="117" spans="2:24" ht="15" thickBot="1">
      <c r="B117" s="13"/>
      <c r="C117" s="152">
        <v>113</v>
      </c>
      <c r="D117" s="141"/>
      <c r="E117" s="132"/>
      <c r="F117" s="13"/>
      <c r="X117" s="15"/>
    </row>
    <row r="118" spans="2:24" ht="15" thickBot="1">
      <c r="B118" s="13"/>
      <c r="C118" s="152">
        <v>114</v>
      </c>
      <c r="D118" s="141"/>
      <c r="E118" s="132"/>
      <c r="F118" s="13"/>
      <c r="X118" s="15"/>
    </row>
    <row r="119" spans="2:24" ht="15" thickBot="1">
      <c r="B119" s="13"/>
      <c r="C119" s="152">
        <v>115</v>
      </c>
      <c r="D119" s="141"/>
      <c r="E119" s="132"/>
      <c r="F119" s="13"/>
      <c r="X119" s="15"/>
    </row>
    <row r="120" spans="2:24" ht="15" thickBot="1">
      <c r="B120" s="13"/>
      <c r="C120" s="152">
        <v>116</v>
      </c>
      <c r="D120" s="141"/>
      <c r="E120" s="132"/>
      <c r="F120" s="13"/>
      <c r="X120" s="15"/>
    </row>
    <row r="121" spans="2:24" ht="15" thickBot="1">
      <c r="B121" s="13"/>
      <c r="C121" s="152">
        <v>117</v>
      </c>
      <c r="D121" s="141"/>
      <c r="E121" s="132"/>
      <c r="F121" s="13"/>
      <c r="X121" s="15"/>
    </row>
    <row r="122" spans="2:24" ht="15" thickBot="1">
      <c r="B122" s="13"/>
      <c r="C122" s="152">
        <v>118</v>
      </c>
      <c r="D122" s="141"/>
      <c r="E122" s="132"/>
      <c r="F122" s="13"/>
      <c r="X122" s="15"/>
    </row>
    <row r="123" spans="2:24" ht="15" thickBot="1">
      <c r="B123" s="13"/>
      <c r="C123" s="152">
        <v>119</v>
      </c>
      <c r="D123" s="141"/>
      <c r="E123" s="132"/>
      <c r="F123" s="13"/>
      <c r="X123" s="15"/>
    </row>
    <row r="124" spans="2:24" ht="15" thickBot="1">
      <c r="B124" s="13"/>
      <c r="C124" s="152">
        <v>120</v>
      </c>
      <c r="D124" s="141"/>
      <c r="E124" s="132"/>
      <c r="F124" s="13"/>
      <c r="X124" s="15"/>
    </row>
    <row r="125" spans="2:24" ht="15" thickBot="1">
      <c r="B125" s="13"/>
      <c r="C125" s="152">
        <v>121</v>
      </c>
      <c r="D125" s="141"/>
      <c r="E125" s="132"/>
      <c r="F125" s="13"/>
      <c r="X125" s="15"/>
    </row>
    <row r="126" spans="2:24" ht="15" thickBot="1">
      <c r="B126" s="13"/>
      <c r="C126" s="152">
        <v>122</v>
      </c>
      <c r="D126" s="141"/>
      <c r="E126" s="132"/>
      <c r="F126" s="13"/>
      <c r="X126" s="15"/>
    </row>
    <row r="127" spans="2:24" ht="15" thickBot="1">
      <c r="B127" s="13"/>
      <c r="C127" s="152">
        <v>123</v>
      </c>
      <c r="D127" s="141"/>
      <c r="E127" s="132"/>
      <c r="F127" s="13"/>
      <c r="X127" s="15"/>
    </row>
    <row r="128" spans="2:24" ht="15" thickBot="1">
      <c r="B128" s="13"/>
      <c r="C128" s="152">
        <v>124</v>
      </c>
      <c r="D128" s="141"/>
      <c r="E128" s="132"/>
      <c r="F128" s="13"/>
      <c r="X128" s="15"/>
    </row>
    <row r="129" spans="2:24" ht="15" thickBot="1">
      <c r="B129" s="13"/>
      <c r="C129" s="152">
        <v>125</v>
      </c>
      <c r="D129" s="141"/>
      <c r="E129" s="132"/>
      <c r="F129" s="13"/>
      <c r="X129" s="15"/>
    </row>
    <row r="130" spans="2:24" ht="15" thickBot="1">
      <c r="B130" s="13"/>
      <c r="C130" s="152">
        <v>126</v>
      </c>
      <c r="D130" s="141"/>
      <c r="E130" s="132"/>
      <c r="F130" s="13"/>
      <c r="X130" s="15"/>
    </row>
    <row r="131" spans="2:24" ht="15" thickBot="1">
      <c r="B131" s="13"/>
      <c r="C131" s="152">
        <v>127</v>
      </c>
      <c r="D131" s="141"/>
      <c r="E131" s="132"/>
      <c r="F131" s="13"/>
      <c r="X131" s="15"/>
    </row>
    <row r="132" spans="2:24" ht="15" thickBot="1">
      <c r="B132" s="13"/>
      <c r="C132" s="152">
        <v>128</v>
      </c>
      <c r="D132" s="141"/>
      <c r="E132" s="132"/>
      <c r="F132" s="13"/>
      <c r="X132" s="15"/>
    </row>
    <row r="133" spans="2:24" ht="15" thickBot="1">
      <c r="B133" s="13"/>
      <c r="C133" s="152">
        <v>129</v>
      </c>
      <c r="D133" s="141"/>
      <c r="E133" s="132"/>
      <c r="F133" s="13"/>
      <c r="X133" s="15"/>
    </row>
    <row r="134" spans="2:24" ht="15" thickBot="1">
      <c r="B134" s="13"/>
      <c r="C134" s="152">
        <v>130</v>
      </c>
      <c r="D134" s="141"/>
      <c r="E134" s="132"/>
      <c r="F134" s="13"/>
      <c r="X134" s="15"/>
    </row>
    <row r="135" spans="2:24" ht="15" thickBot="1">
      <c r="B135" s="13"/>
      <c r="C135" s="152">
        <v>131</v>
      </c>
      <c r="D135" s="141"/>
      <c r="E135" s="132"/>
      <c r="F135" s="13"/>
      <c r="X135" s="15"/>
    </row>
    <row r="136" spans="2:24" ht="15" thickBot="1">
      <c r="B136" s="13"/>
      <c r="C136" s="152">
        <v>132</v>
      </c>
      <c r="D136" s="141"/>
      <c r="E136" s="132"/>
      <c r="F136" s="13"/>
      <c r="X136" s="15"/>
    </row>
    <row r="137" spans="2:24" ht="15" thickBot="1">
      <c r="B137" s="13"/>
      <c r="C137" s="152">
        <v>133</v>
      </c>
      <c r="D137" s="141"/>
      <c r="E137" s="132"/>
      <c r="F137" s="13"/>
      <c r="X137" s="15"/>
    </row>
    <row r="138" spans="2:24" ht="15" thickBot="1">
      <c r="B138" s="13"/>
      <c r="C138" s="152">
        <v>134</v>
      </c>
      <c r="D138" s="141"/>
      <c r="E138" s="132"/>
      <c r="F138" s="13"/>
      <c r="X138" s="15"/>
    </row>
    <row r="139" spans="2:24" ht="15" thickBot="1">
      <c r="B139" s="13"/>
      <c r="C139" s="152">
        <v>135</v>
      </c>
      <c r="D139" s="141"/>
      <c r="E139" s="132"/>
      <c r="F139" s="13"/>
      <c r="X139" s="15"/>
    </row>
    <row r="140" spans="2:24" ht="15" thickBot="1">
      <c r="B140" s="13"/>
      <c r="C140" s="152">
        <v>136</v>
      </c>
      <c r="D140" s="141"/>
      <c r="E140" s="132"/>
      <c r="F140" s="13"/>
      <c r="X140" s="15"/>
    </row>
    <row r="141" spans="2:24" ht="15" thickBot="1">
      <c r="B141" s="13"/>
      <c r="C141" s="152">
        <v>137</v>
      </c>
      <c r="D141" s="141"/>
      <c r="E141" s="132"/>
      <c r="F141" s="13"/>
      <c r="X141" s="15"/>
    </row>
    <row r="142" spans="2:24" ht="15" thickBot="1">
      <c r="B142" s="13"/>
      <c r="C142" s="152">
        <v>138</v>
      </c>
      <c r="D142" s="141"/>
      <c r="E142" s="132"/>
      <c r="F142" s="13"/>
      <c r="X142" s="15"/>
    </row>
    <row r="143" spans="2:24" ht="15" thickBot="1">
      <c r="B143" s="13"/>
      <c r="C143" s="152">
        <v>139</v>
      </c>
      <c r="D143" s="141"/>
      <c r="E143" s="132"/>
      <c r="F143" s="13"/>
      <c r="X143" s="15"/>
    </row>
    <row r="144" spans="2:24" ht="15" thickBot="1">
      <c r="B144" s="13"/>
      <c r="C144" s="152">
        <v>140</v>
      </c>
      <c r="D144" s="141"/>
      <c r="E144" s="132"/>
      <c r="F144" s="13"/>
      <c r="X144" s="15"/>
    </row>
    <row r="145" spans="2:24" ht="15" thickBot="1">
      <c r="B145" s="13"/>
      <c r="C145" s="152">
        <v>141</v>
      </c>
      <c r="D145" s="141"/>
      <c r="E145" s="132"/>
      <c r="F145" s="13"/>
      <c r="X145" s="15"/>
    </row>
    <row r="146" spans="2:24" ht="15" thickBot="1">
      <c r="B146" s="13"/>
      <c r="C146" s="152">
        <v>142</v>
      </c>
      <c r="D146" s="141"/>
      <c r="E146" s="132"/>
      <c r="F146" s="13"/>
      <c r="X146" s="15"/>
    </row>
    <row r="147" spans="2:24" ht="15" thickBot="1">
      <c r="B147" s="13"/>
      <c r="C147" s="152">
        <v>143</v>
      </c>
      <c r="D147" s="141"/>
      <c r="E147" s="132"/>
      <c r="F147" s="13"/>
      <c r="X147" s="15"/>
    </row>
    <row r="148" spans="2:24" ht="15" thickBot="1">
      <c r="B148" s="13"/>
      <c r="C148" s="152">
        <v>144</v>
      </c>
      <c r="D148" s="141"/>
      <c r="E148" s="132"/>
      <c r="F148" s="13"/>
      <c r="X148" s="15"/>
    </row>
    <row r="149" spans="2:24" ht="15" thickBot="1">
      <c r="B149" s="13"/>
      <c r="C149" s="152">
        <v>145</v>
      </c>
      <c r="D149" s="141"/>
      <c r="E149" s="132"/>
      <c r="F149" s="13"/>
      <c r="X149" s="15"/>
    </row>
    <row r="150" spans="2:24" ht="15" thickBot="1">
      <c r="B150" s="13"/>
      <c r="C150" s="152">
        <v>146</v>
      </c>
      <c r="D150" s="141"/>
      <c r="E150" s="132"/>
      <c r="F150" s="13"/>
      <c r="X150" s="15"/>
    </row>
    <row r="151" spans="2:24" ht="15" thickBot="1">
      <c r="B151" s="13"/>
      <c r="C151" s="152">
        <v>147</v>
      </c>
      <c r="D151" s="141"/>
      <c r="E151" s="132"/>
      <c r="F151" s="13"/>
      <c r="X151" s="15"/>
    </row>
    <row r="152" spans="2:24" ht="15" thickBot="1">
      <c r="B152" s="13"/>
      <c r="C152" s="152">
        <v>148</v>
      </c>
      <c r="D152" s="141"/>
      <c r="E152" s="132"/>
      <c r="F152" s="13"/>
      <c r="X152" s="15"/>
    </row>
    <row r="153" spans="2:24" ht="15" thickBot="1">
      <c r="B153" s="13"/>
      <c r="C153" s="152">
        <v>149</v>
      </c>
      <c r="D153" s="141"/>
      <c r="E153" s="132"/>
      <c r="F153" s="13"/>
      <c r="X153" s="15"/>
    </row>
    <row r="154" spans="2:24" ht="15" thickBot="1">
      <c r="B154" s="13"/>
      <c r="C154" s="152">
        <v>150</v>
      </c>
      <c r="D154" s="141"/>
      <c r="E154" s="132"/>
      <c r="F154" s="13"/>
      <c r="X154" s="15"/>
    </row>
    <row r="155" spans="2:24" ht="15" thickBot="1">
      <c r="B155" s="13"/>
      <c r="C155" s="152">
        <v>151</v>
      </c>
      <c r="D155" s="141"/>
      <c r="E155" s="132"/>
      <c r="F155" s="13"/>
      <c r="X155" s="15"/>
    </row>
    <row r="156" spans="2:24" ht="15" thickBot="1">
      <c r="B156" s="13"/>
      <c r="C156" s="152">
        <v>152</v>
      </c>
      <c r="D156" s="141"/>
      <c r="E156" s="132"/>
      <c r="F156" s="13"/>
      <c r="X156" s="15"/>
    </row>
    <row r="157" spans="2:24" ht="15" thickBot="1">
      <c r="B157" s="13"/>
      <c r="C157" s="152">
        <v>153</v>
      </c>
      <c r="D157" s="141"/>
      <c r="E157" s="132"/>
      <c r="F157" s="13"/>
      <c r="X157" s="15"/>
    </row>
    <row r="158" spans="2:24" ht="15" thickBot="1">
      <c r="B158" s="13"/>
      <c r="C158" s="152">
        <v>154</v>
      </c>
      <c r="D158" s="141"/>
      <c r="E158" s="132"/>
      <c r="F158" s="13"/>
      <c r="X158" s="15"/>
    </row>
    <row r="159" spans="2:24" ht="15" thickBot="1">
      <c r="B159" s="13"/>
      <c r="C159" s="152">
        <v>155</v>
      </c>
      <c r="D159" s="141"/>
      <c r="E159" s="132"/>
      <c r="F159" s="13"/>
      <c r="X159" s="15"/>
    </row>
    <row r="160" spans="2:24" ht="15" thickBot="1">
      <c r="B160" s="13"/>
      <c r="C160" s="152">
        <v>156</v>
      </c>
      <c r="D160" s="141"/>
      <c r="E160" s="132"/>
      <c r="F160" s="13"/>
      <c r="X160" s="15"/>
    </row>
    <row r="161" spans="2:24" ht="15" thickBot="1">
      <c r="B161" s="13"/>
      <c r="C161" s="152">
        <v>157</v>
      </c>
      <c r="D161" s="141"/>
      <c r="E161" s="132"/>
      <c r="F161" s="13"/>
      <c r="X161" s="15"/>
    </row>
    <row r="162" spans="2:24" ht="15" thickBot="1">
      <c r="B162" s="13"/>
      <c r="C162" s="152">
        <v>158</v>
      </c>
      <c r="D162" s="141"/>
      <c r="E162" s="132"/>
      <c r="F162" s="13"/>
      <c r="X162" s="15"/>
    </row>
    <row r="163" spans="2:24" ht="15" thickBot="1">
      <c r="B163" s="13"/>
      <c r="C163" s="152">
        <v>159</v>
      </c>
      <c r="D163" s="141"/>
      <c r="E163" s="132"/>
      <c r="F163" s="13"/>
      <c r="X163" s="15"/>
    </row>
    <row r="164" spans="2:24" ht="15" thickBot="1">
      <c r="B164" s="13"/>
      <c r="C164" s="152">
        <v>160</v>
      </c>
      <c r="D164" s="141"/>
      <c r="E164" s="132"/>
      <c r="F164" s="13"/>
      <c r="X164" s="15"/>
    </row>
    <row r="165" spans="2:24" ht="15" thickBot="1">
      <c r="B165" s="13"/>
      <c r="C165" s="152">
        <v>161</v>
      </c>
      <c r="D165" s="141"/>
      <c r="E165" s="132"/>
      <c r="F165" s="13"/>
      <c r="X165" s="15"/>
    </row>
    <row r="166" spans="2:24" ht="15" thickBot="1">
      <c r="B166" s="13"/>
      <c r="C166" s="152">
        <v>162</v>
      </c>
      <c r="D166" s="141"/>
      <c r="E166" s="132"/>
      <c r="F166" s="13"/>
      <c r="X166" s="15"/>
    </row>
    <row r="167" spans="2:24" ht="15" thickBot="1">
      <c r="B167" s="13"/>
      <c r="C167" s="152">
        <v>163</v>
      </c>
      <c r="D167" s="141"/>
      <c r="E167" s="132"/>
      <c r="F167" s="13"/>
      <c r="X167" s="15"/>
    </row>
    <row r="168" spans="2:24" ht="15" thickBot="1">
      <c r="B168" s="13"/>
      <c r="C168" s="152">
        <v>164</v>
      </c>
      <c r="D168" s="141"/>
      <c r="E168" s="132"/>
      <c r="F168" s="13"/>
      <c r="X168" s="15"/>
    </row>
    <row r="169" spans="2:24" ht="15" thickBot="1">
      <c r="B169" s="13"/>
      <c r="C169" s="152">
        <v>165</v>
      </c>
      <c r="D169" s="141"/>
      <c r="E169" s="132"/>
      <c r="F169" s="13"/>
      <c r="X169" s="15"/>
    </row>
    <row r="170" spans="2:24" ht="15" thickBot="1">
      <c r="B170" s="13"/>
      <c r="C170" s="152">
        <v>166</v>
      </c>
      <c r="D170" s="141"/>
      <c r="E170" s="132"/>
      <c r="F170" s="13"/>
      <c r="X170" s="15"/>
    </row>
    <row r="171" spans="2:24" ht="15" thickBot="1">
      <c r="B171" s="13"/>
      <c r="C171" s="152">
        <v>167</v>
      </c>
      <c r="D171" s="141"/>
      <c r="E171" s="132"/>
      <c r="F171" s="13"/>
      <c r="X171" s="15"/>
    </row>
    <row r="172" spans="2:24" ht="15" thickBot="1">
      <c r="B172" s="13"/>
      <c r="C172" s="152">
        <v>168</v>
      </c>
      <c r="D172" s="141"/>
      <c r="E172" s="132"/>
      <c r="F172" s="13"/>
      <c r="X172" s="15"/>
    </row>
    <row r="173" spans="2:24" ht="15" thickBot="1">
      <c r="B173" s="13"/>
      <c r="C173" s="152">
        <v>169</v>
      </c>
      <c r="D173" s="141"/>
      <c r="E173" s="132"/>
      <c r="F173" s="13"/>
      <c r="X173" s="15"/>
    </row>
    <row r="174" spans="2:24" ht="15" thickBot="1">
      <c r="B174" s="13"/>
      <c r="C174" s="152">
        <v>170</v>
      </c>
      <c r="D174" s="141"/>
      <c r="E174" s="132"/>
      <c r="F174" s="13"/>
      <c r="X174" s="15"/>
    </row>
    <row r="175" spans="2:24" ht="15" thickBot="1">
      <c r="B175" s="13"/>
      <c r="C175" s="152">
        <v>171</v>
      </c>
      <c r="D175" s="141"/>
      <c r="E175" s="132"/>
      <c r="F175" s="13"/>
      <c r="X175" s="15"/>
    </row>
    <row r="176" spans="2:24" ht="15" thickBot="1">
      <c r="B176" s="13"/>
      <c r="C176" s="152">
        <v>172</v>
      </c>
      <c r="D176" s="141"/>
      <c r="E176" s="132"/>
      <c r="F176" s="13"/>
      <c r="X176" s="15"/>
    </row>
    <row r="177" spans="2:24" ht="15" thickBot="1">
      <c r="B177" s="13"/>
      <c r="C177" s="152">
        <v>173</v>
      </c>
      <c r="D177" s="141"/>
      <c r="E177" s="132"/>
      <c r="F177" s="13"/>
      <c r="X177" s="15"/>
    </row>
    <row r="178" spans="2:24" ht="15" thickBot="1">
      <c r="B178" s="13"/>
      <c r="C178" s="152">
        <v>174</v>
      </c>
      <c r="D178" s="141"/>
      <c r="E178" s="132"/>
      <c r="F178" s="13"/>
      <c r="X178" s="15"/>
    </row>
    <row r="179" spans="2:24" ht="15" thickBot="1">
      <c r="B179" s="13"/>
      <c r="C179" s="152">
        <v>175</v>
      </c>
      <c r="D179" s="141"/>
      <c r="E179" s="132"/>
      <c r="F179" s="13"/>
      <c r="X179" s="15"/>
    </row>
    <row r="180" spans="2:24" ht="15" thickBot="1">
      <c r="B180" s="13"/>
      <c r="C180" s="152">
        <v>176</v>
      </c>
      <c r="D180" s="141"/>
      <c r="E180" s="132"/>
      <c r="F180" s="13"/>
      <c r="X180" s="15"/>
    </row>
    <row r="181" spans="2:24" ht="15" thickBot="1">
      <c r="B181" s="13"/>
      <c r="C181" s="152">
        <v>177</v>
      </c>
      <c r="D181" s="141"/>
      <c r="E181" s="132"/>
      <c r="F181" s="13"/>
    </row>
    <row r="182" spans="2:24" ht="15" thickBot="1">
      <c r="B182" s="13"/>
      <c r="C182" s="152">
        <v>178</v>
      </c>
      <c r="D182" s="141"/>
      <c r="E182" s="132"/>
      <c r="F182" s="13"/>
    </row>
    <row r="183" spans="2:24" ht="15" thickBot="1">
      <c r="B183" s="13"/>
      <c r="C183" s="152">
        <v>179</v>
      </c>
      <c r="D183" s="141"/>
      <c r="E183" s="132"/>
      <c r="F183" s="13"/>
    </row>
    <row r="184" spans="2:24" ht="15" thickBot="1">
      <c r="B184" s="13"/>
      <c r="C184" s="152">
        <v>180</v>
      </c>
      <c r="D184" s="141"/>
      <c r="E184" s="132"/>
      <c r="F184" s="13"/>
    </row>
    <row r="185" spans="2:24" ht="15" thickBot="1">
      <c r="B185" s="13"/>
      <c r="C185" s="152">
        <v>181</v>
      </c>
      <c r="D185" s="141"/>
      <c r="E185" s="132"/>
      <c r="F185" s="13"/>
    </row>
    <row r="186" spans="2:24" ht="15" thickBot="1">
      <c r="B186" s="13"/>
      <c r="C186" s="152">
        <v>182</v>
      </c>
      <c r="D186" s="141"/>
      <c r="E186" s="132"/>
      <c r="F186" s="13"/>
    </row>
    <row r="187" spans="2:24" ht="15" thickBot="1">
      <c r="B187" s="13"/>
      <c r="C187" s="152">
        <v>183</v>
      </c>
      <c r="D187" s="141"/>
      <c r="E187" s="132"/>
      <c r="F187" s="13"/>
    </row>
    <row r="188" spans="2:24" ht="15" thickBot="1">
      <c r="B188" s="13"/>
      <c r="C188" s="152">
        <v>184</v>
      </c>
      <c r="D188" s="141"/>
      <c r="E188" s="132"/>
      <c r="F188" s="13"/>
    </row>
    <row r="189" spans="2:24" ht="15" thickBot="1">
      <c r="B189" s="13"/>
      <c r="C189" s="152">
        <v>185</v>
      </c>
      <c r="D189" s="141"/>
      <c r="E189" s="132"/>
      <c r="F189" s="13"/>
    </row>
    <row r="190" spans="2:24" ht="15" thickBot="1">
      <c r="B190" s="13"/>
      <c r="C190" s="152">
        <v>186</v>
      </c>
      <c r="D190" s="141"/>
      <c r="E190" s="132"/>
      <c r="F190" s="13"/>
    </row>
    <row r="191" spans="2:24" ht="15" thickBot="1">
      <c r="B191" s="13"/>
      <c r="C191" s="152">
        <v>187</v>
      </c>
      <c r="D191" s="141"/>
      <c r="E191" s="132"/>
      <c r="F191" s="13"/>
    </row>
    <row r="192" spans="2:24" ht="15" thickBot="1">
      <c r="B192" s="13"/>
      <c r="C192" s="152">
        <v>188</v>
      </c>
      <c r="D192" s="141"/>
      <c r="E192" s="132"/>
      <c r="F192" s="13"/>
    </row>
    <row r="193" spans="2:6" ht="15" thickBot="1">
      <c r="B193" s="13"/>
      <c r="C193" s="152">
        <v>189</v>
      </c>
      <c r="D193" s="141"/>
      <c r="E193" s="132"/>
      <c r="F193" s="13"/>
    </row>
    <row r="194" spans="2:6" ht="15" thickBot="1">
      <c r="B194" s="13"/>
      <c r="C194" s="152">
        <v>190</v>
      </c>
      <c r="D194" s="141"/>
      <c r="E194" s="132"/>
      <c r="F194" s="13"/>
    </row>
    <row r="195" spans="2:6" ht="15" thickBot="1">
      <c r="B195" s="13"/>
      <c r="C195" s="152">
        <v>191</v>
      </c>
      <c r="D195" s="141"/>
      <c r="E195" s="132"/>
      <c r="F195" s="13"/>
    </row>
    <row r="196" spans="2:6" ht="15" thickBot="1">
      <c r="B196" s="13"/>
      <c r="C196" s="152">
        <v>192</v>
      </c>
      <c r="D196" s="141"/>
      <c r="E196" s="132"/>
      <c r="F196" s="13"/>
    </row>
    <row r="197" spans="2:6" ht="15" thickBot="1">
      <c r="B197" s="13"/>
      <c r="C197" s="152">
        <v>193</v>
      </c>
      <c r="D197" s="141"/>
      <c r="E197" s="132"/>
      <c r="F197" s="13"/>
    </row>
    <row r="198" spans="2:6" ht="15" thickBot="1">
      <c r="B198" s="13"/>
      <c r="C198" s="152">
        <v>194</v>
      </c>
      <c r="D198" s="141"/>
      <c r="E198" s="132"/>
      <c r="F198" s="13"/>
    </row>
    <row r="199" spans="2:6" ht="15" thickBot="1">
      <c r="B199" s="13"/>
      <c r="C199" s="152">
        <v>195</v>
      </c>
      <c r="D199" s="141"/>
      <c r="E199" s="132"/>
      <c r="F199" s="13"/>
    </row>
    <row r="200" spans="2:6" ht="15" thickBot="1">
      <c r="B200" s="13"/>
      <c r="C200" s="152">
        <v>196</v>
      </c>
      <c r="D200" s="141"/>
      <c r="E200" s="132"/>
      <c r="F200" s="13"/>
    </row>
    <row r="201" spans="2:6" ht="15" thickBot="1">
      <c r="B201" s="13"/>
      <c r="C201" s="152">
        <v>197</v>
      </c>
      <c r="D201" s="141"/>
      <c r="E201" s="132"/>
      <c r="F201" s="13"/>
    </row>
    <row r="202" spans="2:6" ht="15" thickBot="1">
      <c r="B202" s="13"/>
      <c r="C202" s="152">
        <v>198</v>
      </c>
      <c r="D202" s="141"/>
      <c r="E202" s="132"/>
      <c r="F202" s="13"/>
    </row>
    <row r="203" spans="2:6" ht="15" thickBot="1">
      <c r="B203" s="13"/>
      <c r="C203" s="152">
        <v>199</v>
      </c>
      <c r="D203" s="141"/>
      <c r="E203" s="132"/>
      <c r="F203" s="13"/>
    </row>
    <row r="204" spans="2:6" ht="15" thickBot="1">
      <c r="B204" s="13"/>
      <c r="C204" s="152">
        <v>200</v>
      </c>
      <c r="D204" s="141"/>
      <c r="E204" s="132"/>
      <c r="F204" s="13"/>
    </row>
    <row r="205" spans="2:6" ht="15" thickBot="1">
      <c r="B205" s="13"/>
      <c r="C205" s="152">
        <v>201</v>
      </c>
      <c r="D205" s="141"/>
      <c r="E205" s="132"/>
      <c r="F205" s="13"/>
    </row>
    <row r="206" spans="2:6" ht="15" thickBot="1">
      <c r="B206" s="13"/>
      <c r="C206" s="152">
        <v>202</v>
      </c>
      <c r="D206" s="141"/>
      <c r="E206" s="132"/>
      <c r="F206" s="13"/>
    </row>
    <row r="207" spans="2:6" ht="15" thickBot="1">
      <c r="B207" s="13"/>
      <c r="C207" s="152">
        <v>203</v>
      </c>
      <c r="D207" s="141"/>
      <c r="E207" s="132"/>
      <c r="F207" s="13"/>
    </row>
    <row r="208" spans="2:6" ht="15" thickBot="1">
      <c r="B208" s="13"/>
      <c r="C208" s="152">
        <v>204</v>
      </c>
      <c r="D208" s="141"/>
      <c r="E208" s="132"/>
      <c r="F208" s="13"/>
    </row>
    <row r="209" spans="2:6" ht="15" thickBot="1">
      <c r="B209" s="13"/>
      <c r="C209" s="152">
        <v>205</v>
      </c>
      <c r="D209" s="141"/>
      <c r="E209" s="132"/>
      <c r="F209" s="13"/>
    </row>
    <row r="210" spans="2:6" ht="15" thickBot="1">
      <c r="B210" s="13"/>
      <c r="C210" s="152">
        <v>206</v>
      </c>
      <c r="D210" s="141"/>
      <c r="E210" s="132"/>
      <c r="F210" s="13"/>
    </row>
    <row r="211" spans="2:6" ht="15" thickBot="1">
      <c r="B211" s="13"/>
      <c r="C211" s="152">
        <v>207</v>
      </c>
      <c r="D211" s="141"/>
      <c r="E211" s="132"/>
      <c r="F211" s="13"/>
    </row>
    <row r="212" spans="2:6" ht="15" thickBot="1">
      <c r="B212" s="13"/>
      <c r="C212" s="152">
        <v>208</v>
      </c>
      <c r="D212" s="141"/>
      <c r="E212" s="132"/>
      <c r="F212" s="13"/>
    </row>
    <row r="213" spans="2:6" ht="15" thickBot="1">
      <c r="B213" s="13"/>
      <c r="C213" s="152">
        <v>209</v>
      </c>
      <c r="D213" s="141"/>
      <c r="E213" s="132"/>
      <c r="F213" s="13"/>
    </row>
    <row r="214" spans="2:6" ht="15" thickBot="1">
      <c r="B214" s="13"/>
      <c r="C214" s="152">
        <v>210</v>
      </c>
      <c r="D214" s="141"/>
      <c r="E214" s="132"/>
      <c r="F214" s="13"/>
    </row>
    <row r="215" spans="2:6" ht="15" thickBot="1">
      <c r="B215" s="13"/>
      <c r="C215" s="152">
        <v>211</v>
      </c>
      <c r="D215" s="141"/>
      <c r="E215" s="132"/>
      <c r="F215" s="13"/>
    </row>
    <row r="216" spans="2:6" ht="15" thickBot="1">
      <c r="B216" s="13"/>
      <c r="C216" s="152">
        <v>212</v>
      </c>
      <c r="D216" s="141"/>
      <c r="E216" s="132"/>
      <c r="F216" s="13"/>
    </row>
    <row r="217" spans="2:6" ht="15" thickBot="1">
      <c r="B217" s="13"/>
      <c r="C217" s="152">
        <v>213</v>
      </c>
      <c r="D217" s="141"/>
      <c r="E217" s="132"/>
      <c r="F217" s="13"/>
    </row>
    <row r="218" spans="2:6" ht="15" thickBot="1">
      <c r="B218" s="13"/>
      <c r="C218" s="152">
        <v>214</v>
      </c>
      <c r="D218" s="141"/>
      <c r="E218" s="132"/>
      <c r="F218" s="13"/>
    </row>
    <row r="219" spans="2:6" ht="15" thickBot="1">
      <c r="B219" s="13"/>
      <c r="C219" s="152">
        <v>215</v>
      </c>
      <c r="D219" s="141"/>
      <c r="E219" s="132"/>
      <c r="F219" s="13"/>
    </row>
    <row r="220" spans="2:6" ht="15" thickBot="1">
      <c r="B220" s="13"/>
      <c r="C220" s="152">
        <v>216</v>
      </c>
      <c r="D220" s="141"/>
      <c r="E220" s="132"/>
      <c r="F220" s="13"/>
    </row>
    <row r="221" spans="2:6" ht="15" thickBot="1">
      <c r="B221" s="13"/>
      <c r="C221" s="152">
        <v>217</v>
      </c>
      <c r="D221" s="141"/>
      <c r="E221" s="132"/>
      <c r="F221" s="13"/>
    </row>
    <row r="222" spans="2:6" ht="15" thickBot="1">
      <c r="B222" s="13"/>
      <c r="C222" s="152">
        <v>218</v>
      </c>
      <c r="D222" s="141"/>
      <c r="E222" s="132"/>
      <c r="F222" s="13"/>
    </row>
    <row r="223" spans="2:6" ht="15" thickBot="1">
      <c r="B223" s="13"/>
      <c r="C223" s="152">
        <v>219</v>
      </c>
      <c r="D223" s="141"/>
      <c r="E223" s="132"/>
      <c r="F223" s="13"/>
    </row>
    <row r="224" spans="2:6" ht="15" thickBot="1">
      <c r="B224" s="13"/>
      <c r="C224" s="152">
        <v>220</v>
      </c>
      <c r="D224" s="141"/>
      <c r="E224" s="132"/>
      <c r="F224" s="13"/>
    </row>
    <row r="225" spans="2:6" ht="15" thickBot="1">
      <c r="B225" s="13"/>
      <c r="C225" s="152">
        <v>221</v>
      </c>
      <c r="D225" s="141"/>
      <c r="E225" s="132"/>
      <c r="F225" s="13"/>
    </row>
    <row r="226" spans="2:6" ht="15" thickBot="1">
      <c r="B226" s="13"/>
      <c r="C226" s="152">
        <v>222</v>
      </c>
      <c r="D226" s="141"/>
      <c r="E226" s="132"/>
      <c r="F226" s="13"/>
    </row>
    <row r="227" spans="2:6" ht="15" thickBot="1">
      <c r="B227" s="13"/>
      <c r="C227" s="152">
        <v>223</v>
      </c>
      <c r="D227" s="141"/>
      <c r="E227" s="132"/>
      <c r="F227" s="13"/>
    </row>
    <row r="228" spans="2:6" ht="15" thickBot="1">
      <c r="B228" s="13"/>
      <c r="C228" s="152">
        <v>224</v>
      </c>
      <c r="D228" s="141"/>
      <c r="E228" s="132"/>
      <c r="F228" s="13"/>
    </row>
    <row r="229" spans="2:6" ht="15" thickBot="1">
      <c r="B229" s="13"/>
      <c r="C229" s="152">
        <v>225</v>
      </c>
      <c r="D229" s="141"/>
      <c r="E229" s="132"/>
      <c r="F229" s="13"/>
    </row>
    <row r="230" spans="2:6" ht="15" thickBot="1">
      <c r="B230" s="13"/>
      <c r="C230" s="152">
        <v>226</v>
      </c>
      <c r="D230" s="141"/>
      <c r="E230" s="132"/>
      <c r="F230" s="13"/>
    </row>
    <row r="231" spans="2:6" ht="15" thickBot="1">
      <c r="B231" s="13"/>
      <c r="C231" s="152">
        <v>227</v>
      </c>
      <c r="D231" s="141"/>
      <c r="E231" s="132"/>
      <c r="F231" s="13"/>
    </row>
    <row r="232" spans="2:6" ht="15" thickBot="1">
      <c r="B232" s="13"/>
      <c r="C232" s="152">
        <v>228</v>
      </c>
      <c r="D232" s="141"/>
      <c r="E232" s="132"/>
      <c r="F232" s="13"/>
    </row>
    <row r="233" spans="2:6" ht="15" thickBot="1">
      <c r="B233" s="13"/>
      <c r="C233" s="152">
        <v>229</v>
      </c>
      <c r="D233" s="141"/>
      <c r="E233" s="132"/>
      <c r="F233" s="13"/>
    </row>
    <row r="234" spans="2:6" ht="15" thickBot="1">
      <c r="B234" s="13"/>
      <c r="C234" s="152">
        <v>230</v>
      </c>
      <c r="D234" s="141"/>
      <c r="E234" s="132"/>
      <c r="F234" s="13"/>
    </row>
    <row r="235" spans="2:6" ht="15" thickBot="1">
      <c r="B235" s="13"/>
      <c r="C235" s="152">
        <v>231</v>
      </c>
      <c r="D235" s="141"/>
      <c r="E235" s="132"/>
      <c r="F235" s="13"/>
    </row>
    <row r="236" spans="2:6" ht="15" thickBot="1">
      <c r="B236" s="13"/>
      <c r="C236" s="152">
        <v>232</v>
      </c>
      <c r="D236" s="141"/>
      <c r="E236" s="132"/>
      <c r="F236" s="13"/>
    </row>
    <row r="237" spans="2:6" ht="15" thickBot="1">
      <c r="B237" s="13"/>
      <c r="C237" s="152">
        <v>233</v>
      </c>
      <c r="D237" s="141"/>
      <c r="E237" s="132"/>
      <c r="F237" s="13"/>
    </row>
    <row r="238" spans="2:6" ht="15" thickBot="1">
      <c r="B238" s="13"/>
      <c r="C238" s="152">
        <v>234</v>
      </c>
      <c r="D238" s="141"/>
      <c r="E238" s="132"/>
      <c r="F238" s="13"/>
    </row>
    <row r="239" spans="2:6" ht="15" thickBot="1">
      <c r="B239" s="13"/>
      <c r="C239" s="152">
        <v>235</v>
      </c>
      <c r="D239" s="141"/>
      <c r="E239" s="132"/>
      <c r="F239" s="13"/>
    </row>
    <row r="240" spans="2:6" ht="15" thickBot="1">
      <c r="B240" s="13"/>
      <c r="C240" s="152">
        <v>236</v>
      </c>
      <c r="D240" s="141"/>
      <c r="E240" s="132"/>
      <c r="F240" s="13"/>
    </row>
    <row r="241" spans="2:6" ht="15" thickBot="1">
      <c r="B241" s="13"/>
      <c r="C241" s="152">
        <v>237</v>
      </c>
      <c r="D241" s="141"/>
      <c r="E241" s="132"/>
      <c r="F241" s="13"/>
    </row>
    <row r="242" spans="2:6" ht="15" thickBot="1">
      <c r="B242" s="13"/>
      <c r="C242" s="152">
        <v>238</v>
      </c>
      <c r="D242" s="141"/>
      <c r="E242" s="132"/>
      <c r="F242" s="13"/>
    </row>
    <row r="243" spans="2:6" ht="15" thickBot="1">
      <c r="B243" s="13"/>
      <c r="C243" s="152">
        <v>239</v>
      </c>
      <c r="D243" s="141"/>
      <c r="E243" s="132"/>
      <c r="F243" s="13"/>
    </row>
    <row r="244" spans="2:6" ht="15" thickBot="1">
      <c r="B244" s="13"/>
      <c r="C244" s="152">
        <v>240</v>
      </c>
      <c r="D244" s="141"/>
      <c r="E244" s="132"/>
      <c r="F244" s="13"/>
    </row>
    <row r="245" spans="2:6" ht="15" thickBot="1">
      <c r="B245" s="13"/>
      <c r="C245" s="152">
        <v>241</v>
      </c>
      <c r="D245" s="141"/>
      <c r="E245" s="132"/>
      <c r="F245" s="13"/>
    </row>
    <row r="246" spans="2:6" ht="15" thickBot="1">
      <c r="B246" s="13"/>
      <c r="C246" s="152">
        <v>242</v>
      </c>
      <c r="D246" s="141"/>
      <c r="E246" s="132"/>
      <c r="F246" s="13"/>
    </row>
    <row r="247" spans="2:6" ht="15" thickBot="1">
      <c r="B247" s="13"/>
      <c r="C247" s="152">
        <v>243</v>
      </c>
      <c r="D247" s="141"/>
      <c r="E247" s="132"/>
      <c r="F247" s="13"/>
    </row>
    <row r="248" spans="2:6" ht="15" thickBot="1">
      <c r="B248" s="13"/>
      <c r="C248" s="152">
        <v>244</v>
      </c>
      <c r="D248" s="141"/>
      <c r="E248" s="132"/>
      <c r="F248" s="13"/>
    </row>
    <row r="249" spans="2:6" ht="15" thickBot="1">
      <c r="B249" s="13"/>
      <c r="C249" s="152">
        <v>245</v>
      </c>
      <c r="D249" s="141"/>
      <c r="E249" s="132"/>
      <c r="F249" s="13"/>
    </row>
    <row r="250" spans="2:6" ht="15" thickBot="1">
      <c r="B250" s="13"/>
      <c r="C250" s="152">
        <v>246</v>
      </c>
      <c r="D250" s="141"/>
      <c r="E250" s="132"/>
      <c r="F250" s="13"/>
    </row>
    <row r="251" spans="2:6" ht="15" thickBot="1">
      <c r="B251" s="13"/>
      <c r="C251" s="152">
        <v>247</v>
      </c>
      <c r="D251" s="141"/>
      <c r="E251" s="132"/>
      <c r="F251" s="13"/>
    </row>
    <row r="252" spans="2:6" ht="15" thickBot="1">
      <c r="B252" s="13"/>
      <c r="C252" s="152">
        <v>248</v>
      </c>
      <c r="D252" s="141"/>
      <c r="E252" s="132"/>
      <c r="F252" s="13"/>
    </row>
    <row r="253" spans="2:6" ht="15" thickBot="1">
      <c r="B253" s="13"/>
      <c r="C253" s="152">
        <v>249</v>
      </c>
      <c r="D253" s="141"/>
      <c r="E253" s="132"/>
      <c r="F253" s="13"/>
    </row>
    <row r="254" spans="2:6" ht="15" thickBot="1">
      <c r="B254" s="13"/>
      <c r="C254" s="152">
        <v>250</v>
      </c>
      <c r="D254" s="141"/>
      <c r="E254" s="132"/>
      <c r="F254" s="13"/>
    </row>
    <row r="255" spans="2:6" ht="15" thickBot="1">
      <c r="B255" s="13"/>
      <c r="C255" s="152">
        <v>251</v>
      </c>
      <c r="D255" s="141"/>
      <c r="E255" s="132"/>
      <c r="F255" s="13"/>
    </row>
    <row r="256" spans="2:6" ht="15" thickBot="1">
      <c r="B256" s="13"/>
      <c r="C256" s="152">
        <v>252</v>
      </c>
      <c r="D256" s="141"/>
      <c r="E256" s="132"/>
      <c r="F256" s="13"/>
    </row>
    <row r="257" spans="2:6" ht="15" thickBot="1">
      <c r="B257" s="13"/>
      <c r="C257" s="152">
        <v>253</v>
      </c>
      <c r="D257" s="141"/>
      <c r="E257" s="132"/>
      <c r="F257" s="13"/>
    </row>
    <row r="258" spans="2:6" ht="15" thickBot="1">
      <c r="B258" s="13"/>
      <c r="C258" s="152">
        <v>254</v>
      </c>
      <c r="D258" s="141"/>
      <c r="E258" s="132"/>
      <c r="F258" s="13"/>
    </row>
    <row r="259" spans="2:6" ht="15" thickBot="1">
      <c r="B259" s="13"/>
      <c r="C259" s="152">
        <v>255</v>
      </c>
      <c r="D259" s="141"/>
      <c r="E259" s="132"/>
      <c r="F259" s="13"/>
    </row>
    <row r="260" spans="2:6" ht="15" thickBot="1">
      <c r="B260" s="13"/>
      <c r="C260" s="152">
        <v>256</v>
      </c>
      <c r="D260" s="141"/>
      <c r="E260" s="132"/>
      <c r="F260" s="13"/>
    </row>
    <row r="261" spans="2:6" ht="15" thickBot="1">
      <c r="B261" s="13"/>
      <c r="C261" s="152">
        <v>257</v>
      </c>
      <c r="D261" s="141"/>
      <c r="E261" s="132"/>
      <c r="F261" s="13"/>
    </row>
    <row r="262" spans="2:6" ht="15" thickBot="1">
      <c r="B262" s="13"/>
      <c r="C262" s="152">
        <v>258</v>
      </c>
      <c r="D262" s="141"/>
      <c r="E262" s="132"/>
      <c r="F262" s="13"/>
    </row>
    <row r="263" spans="2:6" ht="15" thickBot="1">
      <c r="B263" s="13"/>
      <c r="C263" s="152">
        <v>259</v>
      </c>
      <c r="D263" s="141"/>
      <c r="E263" s="132"/>
      <c r="F263" s="13"/>
    </row>
    <row r="264" spans="2:6" ht="15" thickBot="1">
      <c r="B264" s="13"/>
      <c r="C264" s="152">
        <v>260</v>
      </c>
      <c r="D264" s="141"/>
      <c r="E264" s="132"/>
      <c r="F264" s="13"/>
    </row>
    <row r="265" spans="2:6" ht="15" thickBot="1">
      <c r="B265" s="13"/>
      <c r="C265" s="152">
        <v>261</v>
      </c>
      <c r="D265" s="141"/>
      <c r="E265" s="132"/>
      <c r="F265" s="13"/>
    </row>
    <row r="266" spans="2:6" ht="15" thickBot="1">
      <c r="B266" s="13"/>
      <c r="C266" s="152">
        <v>262</v>
      </c>
      <c r="D266" s="141"/>
      <c r="E266" s="132"/>
      <c r="F266" s="13"/>
    </row>
    <row r="267" spans="2:6" ht="15" thickBot="1">
      <c r="B267" s="13"/>
      <c r="C267" s="152">
        <v>263</v>
      </c>
      <c r="D267" s="141"/>
      <c r="E267" s="132"/>
      <c r="F267" s="13"/>
    </row>
    <row r="268" spans="2:6" ht="15" thickBot="1">
      <c r="B268" s="13"/>
      <c r="C268" s="152">
        <v>264</v>
      </c>
      <c r="D268" s="141"/>
      <c r="E268" s="132"/>
      <c r="F268" s="13"/>
    </row>
    <row r="269" spans="2:6" ht="15" thickBot="1">
      <c r="B269" s="13"/>
      <c r="C269" s="152">
        <v>265</v>
      </c>
      <c r="D269" s="141"/>
      <c r="E269" s="132"/>
      <c r="F269" s="13"/>
    </row>
    <row r="270" spans="2:6" ht="15" thickBot="1">
      <c r="B270" s="13"/>
      <c r="C270" s="152">
        <v>266</v>
      </c>
      <c r="D270" s="141"/>
      <c r="E270" s="132"/>
      <c r="F270" s="13"/>
    </row>
    <row r="271" spans="2:6" ht="15" thickBot="1">
      <c r="B271" s="13"/>
      <c r="C271" s="152">
        <v>267</v>
      </c>
      <c r="D271" s="141"/>
      <c r="E271" s="132"/>
      <c r="F271" s="13"/>
    </row>
    <row r="272" spans="2:6" ht="15" thickBot="1">
      <c r="B272" s="13"/>
      <c r="C272" s="152">
        <v>268</v>
      </c>
      <c r="D272" s="141"/>
      <c r="E272" s="132"/>
      <c r="F272" s="13"/>
    </row>
    <row r="273" spans="2:6" ht="15" thickBot="1">
      <c r="B273" s="13"/>
      <c r="C273" s="152">
        <v>269</v>
      </c>
      <c r="D273" s="141"/>
      <c r="E273" s="132"/>
      <c r="F273" s="13"/>
    </row>
    <row r="274" spans="2:6" ht="15" thickBot="1">
      <c r="B274" s="13"/>
      <c r="C274" s="152">
        <v>270</v>
      </c>
      <c r="D274" s="141"/>
      <c r="E274" s="132"/>
      <c r="F274" s="13"/>
    </row>
    <row r="275" spans="2:6" ht="15" thickBot="1">
      <c r="B275" s="13"/>
      <c r="C275" s="152">
        <v>271</v>
      </c>
      <c r="D275" s="141"/>
      <c r="E275" s="132"/>
      <c r="F275" s="13"/>
    </row>
    <row r="276" spans="2:6" ht="15" thickBot="1">
      <c r="B276" s="13"/>
      <c r="C276" s="152">
        <v>272</v>
      </c>
      <c r="D276" s="141"/>
      <c r="E276" s="132"/>
      <c r="F276" s="13"/>
    </row>
    <row r="277" spans="2:6" ht="15" thickBot="1">
      <c r="B277" s="13"/>
      <c r="C277" s="152">
        <v>273</v>
      </c>
      <c r="D277" s="141"/>
      <c r="E277" s="132"/>
      <c r="F277" s="13"/>
    </row>
    <row r="278" spans="2:6" ht="15" thickBot="1">
      <c r="B278" s="13"/>
      <c r="C278" s="152">
        <v>274</v>
      </c>
      <c r="D278" s="141"/>
      <c r="E278" s="132"/>
      <c r="F278" s="13"/>
    </row>
    <row r="279" spans="2:6" ht="15" thickBot="1">
      <c r="B279" s="13"/>
      <c r="C279" s="152">
        <v>275</v>
      </c>
      <c r="D279" s="141"/>
      <c r="E279" s="132"/>
      <c r="F279" s="13"/>
    </row>
    <row r="280" spans="2:6" ht="15" thickBot="1">
      <c r="B280" s="13"/>
      <c r="C280" s="152">
        <v>276</v>
      </c>
      <c r="D280" s="141"/>
      <c r="E280" s="132"/>
      <c r="F280" s="13"/>
    </row>
    <row r="281" spans="2:6" ht="15" thickBot="1">
      <c r="B281" s="13"/>
      <c r="C281" s="152">
        <v>277</v>
      </c>
      <c r="D281" s="141"/>
      <c r="E281" s="132"/>
      <c r="F281" s="13"/>
    </row>
    <row r="282" spans="2:6" ht="15" thickBot="1">
      <c r="B282" s="13"/>
      <c r="C282" s="152">
        <v>278</v>
      </c>
      <c r="D282" s="141"/>
      <c r="E282" s="132"/>
      <c r="F282" s="13"/>
    </row>
    <row r="283" spans="2:6" ht="15" thickBot="1">
      <c r="B283" s="13"/>
      <c r="C283" s="152">
        <v>279</v>
      </c>
      <c r="D283" s="141"/>
      <c r="E283" s="132"/>
      <c r="F283" s="13"/>
    </row>
    <row r="284" spans="2:6" ht="15" thickBot="1">
      <c r="B284" s="13"/>
      <c r="C284" s="152">
        <v>280</v>
      </c>
      <c r="D284" s="141"/>
      <c r="E284" s="132"/>
      <c r="F284" s="13"/>
    </row>
    <row r="285" spans="2:6" ht="15" thickBot="1">
      <c r="B285" s="13"/>
      <c r="C285" s="152">
        <v>281</v>
      </c>
      <c r="D285" s="141"/>
      <c r="E285" s="132"/>
      <c r="F285" s="13"/>
    </row>
    <row r="286" spans="2:6" ht="15" thickBot="1">
      <c r="B286" s="13"/>
      <c r="C286" s="152">
        <v>282</v>
      </c>
      <c r="D286" s="141"/>
      <c r="E286" s="132"/>
      <c r="F286" s="13"/>
    </row>
    <row r="287" spans="2:6" ht="15" thickBot="1">
      <c r="B287" s="13"/>
      <c r="C287" s="152">
        <v>283</v>
      </c>
      <c r="D287" s="141"/>
      <c r="E287" s="132"/>
      <c r="F287" s="13"/>
    </row>
    <row r="288" spans="2:6" ht="15" thickBot="1">
      <c r="B288" s="13"/>
      <c r="C288" s="152">
        <v>284</v>
      </c>
      <c r="D288" s="141"/>
      <c r="E288" s="132"/>
      <c r="F288" s="13"/>
    </row>
    <row r="289" spans="2:6" ht="15" thickBot="1">
      <c r="B289" s="13"/>
      <c r="C289" s="152">
        <v>285</v>
      </c>
      <c r="D289" s="141"/>
      <c r="E289" s="132"/>
      <c r="F289" s="13"/>
    </row>
    <row r="290" spans="2:6" ht="15" thickBot="1">
      <c r="B290" s="13"/>
      <c r="C290" s="152">
        <v>286</v>
      </c>
      <c r="D290" s="141"/>
      <c r="E290" s="132"/>
      <c r="F290" s="13"/>
    </row>
    <row r="291" spans="2:6" ht="15" thickBot="1">
      <c r="B291" s="13"/>
      <c r="C291" s="152">
        <v>287</v>
      </c>
      <c r="D291" s="141"/>
      <c r="E291" s="132"/>
      <c r="F291" s="13"/>
    </row>
    <row r="292" spans="2:6" ht="15" thickBot="1">
      <c r="B292" s="13"/>
      <c r="C292" s="152">
        <v>288</v>
      </c>
      <c r="D292" s="141"/>
      <c r="E292" s="132"/>
      <c r="F292" s="13"/>
    </row>
    <row r="293" spans="2:6" ht="15" thickBot="1">
      <c r="B293" s="13"/>
      <c r="C293" s="152">
        <v>289</v>
      </c>
      <c r="D293" s="141"/>
      <c r="E293" s="132"/>
      <c r="F293" s="13"/>
    </row>
    <row r="294" spans="2:6" ht="15" thickBot="1">
      <c r="B294" s="13"/>
      <c r="C294" s="152">
        <v>290</v>
      </c>
      <c r="D294" s="141"/>
      <c r="E294" s="132"/>
      <c r="F294" s="13"/>
    </row>
    <row r="295" spans="2:6" ht="15" thickBot="1">
      <c r="B295" s="13"/>
      <c r="C295" s="152">
        <v>291</v>
      </c>
      <c r="D295" s="141"/>
      <c r="E295" s="132"/>
      <c r="F295" s="13"/>
    </row>
    <row r="296" spans="2:6" ht="15" thickBot="1">
      <c r="B296" s="13"/>
      <c r="C296" s="152">
        <v>292</v>
      </c>
      <c r="D296" s="141"/>
      <c r="E296" s="132"/>
      <c r="F296" s="13"/>
    </row>
    <row r="297" spans="2:6" ht="15" thickBot="1">
      <c r="B297" s="13"/>
      <c r="C297" s="152">
        <v>293</v>
      </c>
      <c r="D297" s="141"/>
      <c r="E297" s="132"/>
      <c r="F297" s="13"/>
    </row>
    <row r="298" spans="2:6" ht="15" thickBot="1">
      <c r="B298" s="13"/>
      <c r="C298" s="152">
        <v>294</v>
      </c>
      <c r="D298" s="141"/>
      <c r="E298" s="132"/>
      <c r="F298" s="13"/>
    </row>
    <row r="299" spans="2:6" ht="15" thickBot="1">
      <c r="B299" s="13"/>
      <c r="C299" s="152">
        <v>295</v>
      </c>
      <c r="D299" s="141"/>
      <c r="E299" s="132"/>
      <c r="F299" s="13"/>
    </row>
    <row r="300" spans="2:6" ht="15" thickBot="1">
      <c r="B300" s="13"/>
      <c r="C300" s="152">
        <v>296</v>
      </c>
      <c r="D300" s="141"/>
      <c r="E300" s="132"/>
      <c r="F300" s="13"/>
    </row>
    <row r="301" spans="2:6" ht="15" thickBot="1">
      <c r="B301" s="13"/>
      <c r="C301" s="152">
        <v>297</v>
      </c>
      <c r="D301" s="141"/>
      <c r="E301" s="132"/>
      <c r="F301" s="13"/>
    </row>
    <row r="302" spans="2:6" ht="15" thickBot="1">
      <c r="B302" s="13"/>
      <c r="C302" s="152">
        <v>298</v>
      </c>
      <c r="D302" s="141"/>
      <c r="E302" s="132"/>
      <c r="F302" s="13"/>
    </row>
    <row r="303" spans="2:6" ht="15" thickBot="1">
      <c r="B303" s="13"/>
      <c r="C303" s="152">
        <v>299</v>
      </c>
      <c r="D303" s="141"/>
      <c r="E303" s="132"/>
      <c r="F303" s="13"/>
    </row>
    <row r="304" spans="2:6" ht="15" thickBot="1">
      <c r="B304" s="13"/>
      <c r="C304" s="153">
        <v>300</v>
      </c>
      <c r="D304" s="142"/>
      <c r="E304" s="133"/>
      <c r="F304" s="13"/>
    </row>
    <row r="305" spans="2:6" ht="15" thickTop="1">
      <c r="B305" s="13"/>
      <c r="C305" s="16"/>
      <c r="D305" s="13"/>
      <c r="E305" s="13"/>
      <c r="F305" s="13"/>
    </row>
  </sheetData>
  <sheetProtection password="AD7B" sheet="1" objects="1" scenarios="1" sort="0" autoFilter="0"/>
  <mergeCells count="2">
    <mergeCell ref="C2:E3"/>
    <mergeCell ref="W2:Z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B4:M47"/>
  <sheetViews>
    <sheetView windowProtection="1" showRowColHeaders="0" showZeros="0" rightToLeft="1" workbookViewId="0">
      <selection activeCell="E9" sqref="E9"/>
    </sheetView>
  </sheetViews>
  <sheetFormatPr defaultRowHeight="14.25"/>
  <cols>
    <col min="1" max="1" width="9" style="26"/>
    <col min="2" max="2" width="5.625" style="26" customWidth="1"/>
    <col min="3" max="3" width="9" style="26"/>
    <col min="4" max="4" width="9.875" style="26" bestFit="1" customWidth="1"/>
    <col min="5" max="10" width="10.625" style="26" customWidth="1"/>
    <col min="11" max="11" width="9" style="26"/>
    <col min="12" max="12" width="5.625" style="26" customWidth="1"/>
    <col min="13" max="13" width="9.875" style="26" bestFit="1" customWidth="1"/>
    <col min="14" max="16384" width="9" style="26"/>
  </cols>
  <sheetData>
    <row r="4" spans="2:13" ht="26.25">
      <c r="B4" s="42"/>
      <c r="C4" s="43"/>
      <c r="D4" s="43"/>
      <c r="E4" s="43"/>
      <c r="F4" s="43"/>
      <c r="G4" s="43"/>
      <c r="H4" s="44"/>
      <c r="I4" s="44"/>
      <c r="J4" s="44"/>
      <c r="K4" s="45"/>
      <c r="L4" s="44"/>
    </row>
    <row r="5" spans="2:13" ht="26.25">
      <c r="B5" s="44"/>
      <c r="C5" s="42"/>
      <c r="D5" s="42"/>
      <c r="E5" s="42"/>
      <c r="F5" s="42"/>
      <c r="G5" s="42"/>
      <c r="H5" s="46"/>
      <c r="I5" s="44"/>
      <c r="J5" s="44"/>
      <c r="K5" s="44"/>
      <c r="L5" s="44"/>
    </row>
    <row r="6" spans="2:13" ht="15.75">
      <c r="B6" s="2"/>
      <c r="C6" s="47"/>
      <c r="D6" s="47"/>
      <c r="E6" s="213" t="s">
        <v>24</v>
      </c>
      <c r="F6" s="213"/>
      <c r="G6" s="213"/>
      <c r="H6" s="213"/>
      <c r="I6" s="213"/>
      <c r="J6" s="2"/>
      <c r="K6" s="2"/>
      <c r="L6" s="2"/>
    </row>
    <row r="7" spans="2:13" ht="15" thickBot="1">
      <c r="B7" s="2"/>
      <c r="C7" s="2"/>
      <c r="D7" s="2"/>
      <c r="E7" s="213"/>
      <c r="F7" s="213"/>
      <c r="G7" s="213"/>
      <c r="H7" s="213"/>
      <c r="I7" s="213"/>
      <c r="J7" s="2"/>
      <c r="K7" s="2"/>
      <c r="L7" s="2"/>
    </row>
    <row r="8" spans="2:13" ht="18.75" thickBot="1">
      <c r="B8" s="2"/>
      <c r="C8" s="2"/>
      <c r="D8" s="70" t="s">
        <v>34</v>
      </c>
      <c r="E8" s="154">
        <v>2</v>
      </c>
      <c r="F8" s="214" t="str">
        <f>IF(E8&lt;&gt;"",VLOOKUP(E8,التكويد!X:Z,2,0),"")</f>
        <v>الاشبال</v>
      </c>
      <c r="G8" s="215"/>
      <c r="H8" s="215"/>
      <c r="I8" s="48"/>
      <c r="J8" s="2"/>
      <c r="K8" s="2"/>
      <c r="L8" s="2"/>
    </row>
    <row r="9" spans="2:13" ht="15" thickBot="1">
      <c r="B9" s="2"/>
      <c r="C9" s="2"/>
      <c r="D9" s="2"/>
      <c r="E9" s="2"/>
      <c r="F9" s="2"/>
      <c r="G9" s="2"/>
      <c r="H9" s="2"/>
      <c r="I9" s="2"/>
      <c r="J9" s="2"/>
      <c r="K9" s="2"/>
      <c r="L9" s="2"/>
    </row>
    <row r="10" spans="2:13" ht="17.25" thickTop="1" thickBot="1">
      <c r="B10" s="2"/>
      <c r="C10" s="49" t="s">
        <v>25</v>
      </c>
      <c r="D10" s="216">
        <v>43100</v>
      </c>
      <c r="E10" s="217"/>
      <c r="F10" s="218" t="s">
        <v>26</v>
      </c>
      <c r="G10" s="50" t="s">
        <v>27</v>
      </c>
      <c r="H10" s="51" t="s">
        <v>28</v>
      </c>
      <c r="I10" s="51" t="s">
        <v>36</v>
      </c>
      <c r="J10" s="52" t="s">
        <v>29</v>
      </c>
      <c r="K10" s="2"/>
      <c r="L10" s="2"/>
    </row>
    <row r="11" spans="2:13" ht="17.25" thickTop="1" thickBot="1">
      <c r="B11" s="2"/>
      <c r="C11" s="49" t="s">
        <v>30</v>
      </c>
      <c r="D11" s="216">
        <v>43100</v>
      </c>
      <c r="E11" s="217"/>
      <c r="F11" s="219"/>
      <c r="G11" s="53">
        <f>IF(F8&lt;&gt;"",VLOOKUP(E8,التكويد!X:Z,3,0),"")</f>
        <v>0</v>
      </c>
      <c r="H11" s="54">
        <f>F45</f>
        <v>1100</v>
      </c>
      <c r="I11" s="54">
        <f>G45+H45</f>
        <v>1100</v>
      </c>
      <c r="J11" s="55">
        <f>IF(K11&lt;&gt;"",(G11+H11-I11),"")</f>
        <v>0</v>
      </c>
      <c r="K11" s="156">
        <f>IF(E8&gt;0,G11+H11+I11,"")</f>
        <v>2200</v>
      </c>
      <c r="L11" s="2"/>
    </row>
    <row r="12" spans="2:13" ht="15.75" thickTop="1" thickBot="1">
      <c r="B12" s="2"/>
      <c r="C12" s="2"/>
      <c r="D12" s="2"/>
      <c r="E12" s="2"/>
      <c r="F12" s="2"/>
      <c r="G12" s="2"/>
      <c r="H12" s="2"/>
      <c r="I12" s="2"/>
      <c r="J12" s="2"/>
      <c r="K12" s="2"/>
      <c r="L12" s="2"/>
    </row>
    <row r="13" spans="2:13" ht="16.5" thickTop="1" thickBot="1">
      <c r="B13" s="2"/>
      <c r="C13" s="2"/>
      <c r="D13" s="56" t="s">
        <v>1</v>
      </c>
      <c r="E13" s="56" t="s">
        <v>27</v>
      </c>
      <c r="F13" s="56" t="s">
        <v>28</v>
      </c>
      <c r="G13" s="56" t="s">
        <v>31</v>
      </c>
      <c r="H13" s="211" t="s">
        <v>35</v>
      </c>
      <c r="I13" s="212"/>
      <c r="J13" s="56" t="s">
        <v>32</v>
      </c>
      <c r="K13" s="2"/>
      <c r="L13" s="2"/>
    </row>
    <row r="14" spans="2:13" ht="15.75" thickTop="1">
      <c r="B14" s="2"/>
      <c r="C14" s="57">
        <f>IF(AND(D14&gt;=$D$10,D14&lt;=$D$11),1,0)</f>
        <v>1</v>
      </c>
      <c r="D14" s="58">
        <f>IF($D$11&gt;=M14,M14,"")</f>
        <v>43100</v>
      </c>
      <c r="E14" s="59">
        <f>G11</f>
        <v>0</v>
      </c>
      <c r="F14" s="59">
        <f>IF(C14=1,SUMIFS(المشتريات!K:K,المشتريات!D:D,$E$8,المشتريات!C:C,D14),0)</f>
        <v>1100</v>
      </c>
      <c r="G14" s="59">
        <f>IF(C14=1,SUMIFS(المشتريات!M:M,المشتريات!D:D,$E$8,المشتريات!C:C,D14),0)</f>
        <v>1100</v>
      </c>
      <c r="H14" s="222">
        <f>IF(C14=1,SUMIFS('سداد مورد'!H:H,'سداد مورد'!F:F,$E$8,'سداد مورد'!E:E,D14),0)</f>
        <v>0</v>
      </c>
      <c r="I14" s="223"/>
      <c r="J14" s="60">
        <f>IF(D14&lt;&gt;"",(E14+F14-G14-H14),"")</f>
        <v>0</v>
      </c>
      <c r="K14" s="2"/>
      <c r="L14" s="2"/>
      <c r="M14" s="71">
        <f>D10</f>
        <v>43100</v>
      </c>
    </row>
    <row r="15" spans="2:13" ht="15">
      <c r="B15" s="2"/>
      <c r="C15" s="57">
        <f t="shared" ref="C15:C44" si="0">IF(AND(D15&gt;=$D$10,D15&lt;=$D$11),1,0)</f>
        <v>0</v>
      </c>
      <c r="D15" s="61" t="str">
        <f t="shared" ref="D15:D44" si="1">IF($D$11&gt;=M15,M15,"")</f>
        <v/>
      </c>
      <c r="E15" s="62" t="str">
        <f>IF(D15&lt;&gt;"",J14,"")</f>
        <v/>
      </c>
      <c r="F15" s="62">
        <f>IF(C15=1,SUMIFS(المشتريات!K:K,المشتريات!D:D,$E$8,المشتريات!C:C,D15),0)</f>
        <v>0</v>
      </c>
      <c r="G15" s="62">
        <f>IF(C15=1,SUMIFS(المشتريات!M:M,المشتريات!D:D,$E$8,المشتريات!C:C,D15),0)</f>
        <v>0</v>
      </c>
      <c r="H15" s="220">
        <f>IF(C15=1,SUMIFS('سداد مورد'!H:H,'سداد مورد'!F:F,$E$8,'سداد مورد'!E:E,D15),0)</f>
        <v>0</v>
      </c>
      <c r="I15" s="221"/>
      <c r="J15" s="63" t="str">
        <f t="shared" ref="J15:J44" si="2">IF(D15&lt;&gt;"",(E15+F15-G15-H15),"")</f>
        <v/>
      </c>
      <c r="K15" s="2"/>
      <c r="L15" s="2"/>
      <c r="M15" s="71">
        <f>M14+1</f>
        <v>43101</v>
      </c>
    </row>
    <row r="16" spans="2:13" ht="15">
      <c r="B16" s="2"/>
      <c r="C16" s="57">
        <f t="shared" si="0"/>
        <v>0</v>
      </c>
      <c r="D16" s="61" t="str">
        <f t="shared" si="1"/>
        <v/>
      </c>
      <c r="E16" s="62" t="str">
        <f t="shared" ref="E16:E44" si="3">IF(D16&lt;&gt;"",J15,"")</f>
        <v/>
      </c>
      <c r="F16" s="62">
        <f>IF(C16=1,SUMIFS(المشتريات!K:K,المشتريات!D:D,$E$8,المشتريات!C:C,D16),0)</f>
        <v>0</v>
      </c>
      <c r="G16" s="62">
        <f>IF(C16=1,SUMIFS(المشتريات!M:M,المشتريات!D:D,$E$8,المشتريات!C:C,D16),0)</f>
        <v>0</v>
      </c>
      <c r="H16" s="220">
        <f>IF(C16=1,SUMIFS('سداد مورد'!H:H,'سداد مورد'!F:F,$E$8,'سداد مورد'!E:E,D16),0)</f>
        <v>0</v>
      </c>
      <c r="I16" s="221"/>
      <c r="J16" s="63" t="str">
        <f t="shared" si="2"/>
        <v/>
      </c>
      <c r="K16" s="2"/>
      <c r="L16" s="2"/>
      <c r="M16" s="71">
        <f t="shared" ref="M16:M44" si="4">M15+1</f>
        <v>43102</v>
      </c>
    </row>
    <row r="17" spans="2:13" ht="15">
      <c r="B17" s="2"/>
      <c r="C17" s="57">
        <f t="shared" si="0"/>
        <v>0</v>
      </c>
      <c r="D17" s="61" t="str">
        <f t="shared" si="1"/>
        <v/>
      </c>
      <c r="E17" s="62" t="str">
        <f t="shared" si="3"/>
        <v/>
      </c>
      <c r="F17" s="62">
        <f>IF(C17=1,SUMIFS(المشتريات!K:K,المشتريات!D:D,$E$8,المشتريات!C:C,D17),0)</f>
        <v>0</v>
      </c>
      <c r="G17" s="62">
        <f>IF(C17=1,SUMIFS(المشتريات!M:M,المشتريات!D:D,$E$8,المشتريات!C:C,D17),0)</f>
        <v>0</v>
      </c>
      <c r="H17" s="220">
        <f>IF(C17=1,SUMIFS('سداد مورد'!H:H,'سداد مورد'!F:F,$E$8,'سداد مورد'!E:E,D17),0)</f>
        <v>0</v>
      </c>
      <c r="I17" s="221"/>
      <c r="J17" s="63" t="str">
        <f t="shared" si="2"/>
        <v/>
      </c>
      <c r="K17" s="2"/>
      <c r="L17" s="2"/>
      <c r="M17" s="71">
        <f t="shared" si="4"/>
        <v>43103</v>
      </c>
    </row>
    <row r="18" spans="2:13" ht="15">
      <c r="B18" s="2"/>
      <c r="C18" s="57">
        <f t="shared" si="0"/>
        <v>0</v>
      </c>
      <c r="D18" s="61" t="str">
        <f t="shared" si="1"/>
        <v/>
      </c>
      <c r="E18" s="62" t="str">
        <f t="shared" si="3"/>
        <v/>
      </c>
      <c r="F18" s="62">
        <f>IF(C18=1,SUMIFS(المشتريات!K:K,المشتريات!D:D,$E$8,المشتريات!C:C,D18),0)</f>
        <v>0</v>
      </c>
      <c r="G18" s="62">
        <f>IF(C18=1,SUMIFS(المشتريات!M:M,المشتريات!D:D,$E$8,المشتريات!C:C,D18),0)</f>
        <v>0</v>
      </c>
      <c r="H18" s="220">
        <f>IF(C18=1,SUMIFS('سداد مورد'!H:H,'سداد مورد'!F:F,$E$8,'سداد مورد'!E:E,D18),0)</f>
        <v>0</v>
      </c>
      <c r="I18" s="221"/>
      <c r="J18" s="63" t="str">
        <f t="shared" si="2"/>
        <v/>
      </c>
      <c r="K18" s="2"/>
      <c r="L18" s="2"/>
      <c r="M18" s="71">
        <f t="shared" si="4"/>
        <v>43104</v>
      </c>
    </row>
    <row r="19" spans="2:13" ht="15">
      <c r="B19" s="2"/>
      <c r="C19" s="57">
        <f t="shared" si="0"/>
        <v>0</v>
      </c>
      <c r="D19" s="61" t="str">
        <f t="shared" si="1"/>
        <v/>
      </c>
      <c r="E19" s="62" t="str">
        <f t="shared" si="3"/>
        <v/>
      </c>
      <c r="F19" s="62">
        <f>IF(C19=1,SUMIFS(المشتريات!K:K,المشتريات!D:D,$E$8,المشتريات!C:C,D19),0)</f>
        <v>0</v>
      </c>
      <c r="G19" s="62">
        <f>IF(C19=1,SUMIFS(المشتريات!M:M,المشتريات!D:D,$E$8,المشتريات!C:C,D19),0)</f>
        <v>0</v>
      </c>
      <c r="H19" s="220">
        <f>IF(C19=1,SUMIFS('سداد مورد'!H:H,'سداد مورد'!F:F,$E$8,'سداد مورد'!E:E,D19),0)</f>
        <v>0</v>
      </c>
      <c r="I19" s="221"/>
      <c r="J19" s="63" t="str">
        <f t="shared" si="2"/>
        <v/>
      </c>
      <c r="K19" s="2"/>
      <c r="L19" s="2"/>
      <c r="M19" s="71">
        <f t="shared" si="4"/>
        <v>43105</v>
      </c>
    </row>
    <row r="20" spans="2:13" ht="15">
      <c r="B20" s="2"/>
      <c r="C20" s="57">
        <f t="shared" si="0"/>
        <v>0</v>
      </c>
      <c r="D20" s="61" t="str">
        <f t="shared" si="1"/>
        <v/>
      </c>
      <c r="E20" s="62" t="str">
        <f t="shared" si="3"/>
        <v/>
      </c>
      <c r="F20" s="62">
        <f>IF(C20=1,SUMIFS(المشتريات!K:K,المشتريات!D:D,$E$8,المشتريات!C:C,D20),0)</f>
        <v>0</v>
      </c>
      <c r="G20" s="62">
        <f>IF(C20=1,SUMIFS(المشتريات!M:M,المشتريات!D:D,$E$8,المشتريات!C:C,D20),0)</f>
        <v>0</v>
      </c>
      <c r="H20" s="220">
        <f>IF(C20=1,SUMIFS('سداد مورد'!H:H,'سداد مورد'!F:F,$E$8,'سداد مورد'!E:E,D20),0)</f>
        <v>0</v>
      </c>
      <c r="I20" s="221"/>
      <c r="J20" s="63" t="str">
        <f t="shared" si="2"/>
        <v/>
      </c>
      <c r="K20" s="2"/>
      <c r="L20" s="2"/>
      <c r="M20" s="71">
        <f t="shared" si="4"/>
        <v>43106</v>
      </c>
    </row>
    <row r="21" spans="2:13" ht="15">
      <c r="B21" s="2"/>
      <c r="C21" s="57">
        <f t="shared" si="0"/>
        <v>0</v>
      </c>
      <c r="D21" s="61" t="str">
        <f t="shared" si="1"/>
        <v/>
      </c>
      <c r="E21" s="62" t="str">
        <f t="shared" si="3"/>
        <v/>
      </c>
      <c r="F21" s="62">
        <f>IF(C21=1,SUMIFS(المشتريات!K:K,المشتريات!D:D,$E$8,المشتريات!C:C,D21),0)</f>
        <v>0</v>
      </c>
      <c r="G21" s="62">
        <f>IF(C21=1,SUMIFS(المشتريات!M:M,المشتريات!D:D,$E$8,المشتريات!C:C,D21),0)</f>
        <v>0</v>
      </c>
      <c r="H21" s="220">
        <f>IF(C21=1,SUMIFS('سداد مورد'!H:H,'سداد مورد'!F:F,$E$8,'سداد مورد'!E:E,D21),0)</f>
        <v>0</v>
      </c>
      <c r="I21" s="221"/>
      <c r="J21" s="63" t="str">
        <f t="shared" si="2"/>
        <v/>
      </c>
      <c r="K21" s="2"/>
      <c r="L21" s="2"/>
      <c r="M21" s="71">
        <f t="shared" si="4"/>
        <v>43107</v>
      </c>
    </row>
    <row r="22" spans="2:13" ht="15">
      <c r="B22" s="2"/>
      <c r="C22" s="57">
        <f t="shared" si="0"/>
        <v>0</v>
      </c>
      <c r="D22" s="61" t="str">
        <f t="shared" si="1"/>
        <v/>
      </c>
      <c r="E22" s="62" t="str">
        <f t="shared" si="3"/>
        <v/>
      </c>
      <c r="F22" s="62">
        <f>IF(C22=1,SUMIFS(المشتريات!K:K,المشتريات!D:D,$E$8,المشتريات!C:C,D22),0)</f>
        <v>0</v>
      </c>
      <c r="G22" s="62">
        <f>IF(C22=1,SUMIFS(المشتريات!M:M,المشتريات!D:D,$E$8,المشتريات!C:C,D22),0)</f>
        <v>0</v>
      </c>
      <c r="H22" s="220">
        <f>IF(C22=1,SUMIFS('سداد مورد'!H:H,'سداد مورد'!F:F,$E$8,'سداد مورد'!E:E,D22),0)</f>
        <v>0</v>
      </c>
      <c r="I22" s="221"/>
      <c r="J22" s="63" t="str">
        <f t="shared" si="2"/>
        <v/>
      </c>
      <c r="K22" s="2"/>
      <c r="L22" s="2"/>
      <c r="M22" s="71">
        <f t="shared" si="4"/>
        <v>43108</v>
      </c>
    </row>
    <row r="23" spans="2:13" ht="15">
      <c r="B23" s="2"/>
      <c r="C23" s="57">
        <f t="shared" si="0"/>
        <v>0</v>
      </c>
      <c r="D23" s="61" t="str">
        <f t="shared" si="1"/>
        <v/>
      </c>
      <c r="E23" s="62" t="str">
        <f t="shared" si="3"/>
        <v/>
      </c>
      <c r="F23" s="62">
        <f>IF(C23=1,SUMIFS(المشتريات!K:K,المشتريات!D:D,$E$8,المشتريات!C:C,D23),0)</f>
        <v>0</v>
      </c>
      <c r="G23" s="62">
        <f>IF(C23=1,SUMIFS(المشتريات!M:M,المشتريات!D:D,$E$8,المشتريات!C:C,D23),0)</f>
        <v>0</v>
      </c>
      <c r="H23" s="220">
        <f>IF(C23=1,SUMIFS('سداد مورد'!H:H,'سداد مورد'!F:F,$E$8,'سداد مورد'!E:E,D23),0)</f>
        <v>0</v>
      </c>
      <c r="I23" s="221"/>
      <c r="J23" s="63" t="str">
        <f t="shared" si="2"/>
        <v/>
      </c>
      <c r="K23" s="2"/>
      <c r="L23" s="2"/>
      <c r="M23" s="71">
        <f t="shared" si="4"/>
        <v>43109</v>
      </c>
    </row>
    <row r="24" spans="2:13" ht="15">
      <c r="B24" s="2"/>
      <c r="C24" s="57">
        <f t="shared" si="0"/>
        <v>0</v>
      </c>
      <c r="D24" s="61" t="str">
        <f t="shared" si="1"/>
        <v/>
      </c>
      <c r="E24" s="62" t="str">
        <f t="shared" si="3"/>
        <v/>
      </c>
      <c r="F24" s="62">
        <f>IF(C24=1,SUMIFS(المشتريات!K:K,المشتريات!D:D,$E$8,المشتريات!C:C,D24),0)</f>
        <v>0</v>
      </c>
      <c r="G24" s="62">
        <f>IF(C24=1,SUMIFS(المشتريات!M:M,المشتريات!D:D,$E$8,المشتريات!C:C,D24),0)</f>
        <v>0</v>
      </c>
      <c r="H24" s="220">
        <f>IF(C24=1,SUMIFS('سداد مورد'!H:H,'سداد مورد'!F:F,$E$8,'سداد مورد'!E:E,D24),0)</f>
        <v>0</v>
      </c>
      <c r="I24" s="221"/>
      <c r="J24" s="63" t="str">
        <f t="shared" si="2"/>
        <v/>
      </c>
      <c r="K24" s="2"/>
      <c r="L24" s="2"/>
      <c r="M24" s="71">
        <f t="shared" si="4"/>
        <v>43110</v>
      </c>
    </row>
    <row r="25" spans="2:13" ht="15">
      <c r="B25" s="2"/>
      <c r="C25" s="57">
        <f t="shared" si="0"/>
        <v>0</v>
      </c>
      <c r="D25" s="61" t="str">
        <f t="shared" si="1"/>
        <v/>
      </c>
      <c r="E25" s="62" t="str">
        <f t="shared" si="3"/>
        <v/>
      </c>
      <c r="F25" s="62">
        <f>IF(C25=1,SUMIFS(المشتريات!K:K,المشتريات!D:D,$E$8,المشتريات!C:C,D25),0)</f>
        <v>0</v>
      </c>
      <c r="G25" s="62">
        <f>IF(C25=1,SUMIFS(المشتريات!M:M,المشتريات!D:D,$E$8,المشتريات!C:C,D25),0)</f>
        <v>0</v>
      </c>
      <c r="H25" s="220">
        <f>IF(C25=1,SUMIFS('سداد مورد'!H:H,'سداد مورد'!F:F,$E$8,'سداد مورد'!E:E,D25),0)</f>
        <v>0</v>
      </c>
      <c r="I25" s="221"/>
      <c r="J25" s="63" t="str">
        <f t="shared" si="2"/>
        <v/>
      </c>
      <c r="K25" s="2"/>
      <c r="L25" s="2"/>
      <c r="M25" s="71">
        <f t="shared" si="4"/>
        <v>43111</v>
      </c>
    </row>
    <row r="26" spans="2:13" ht="15">
      <c r="B26" s="2"/>
      <c r="C26" s="57">
        <f t="shared" si="0"/>
        <v>0</v>
      </c>
      <c r="D26" s="61" t="str">
        <f t="shared" si="1"/>
        <v/>
      </c>
      <c r="E26" s="62" t="str">
        <f t="shared" si="3"/>
        <v/>
      </c>
      <c r="F26" s="62">
        <f>IF(C26=1,SUMIFS(المشتريات!K:K,المشتريات!D:D,$E$8,المشتريات!C:C,D26),0)</f>
        <v>0</v>
      </c>
      <c r="G26" s="62">
        <f>IF(C26=1,SUMIFS(المشتريات!M:M,المشتريات!D:D,$E$8,المشتريات!C:C,D26),0)</f>
        <v>0</v>
      </c>
      <c r="H26" s="220">
        <f>IF(C26=1,SUMIFS('سداد مورد'!H:H,'سداد مورد'!F:F,$E$8,'سداد مورد'!E:E,D26),0)</f>
        <v>0</v>
      </c>
      <c r="I26" s="221"/>
      <c r="J26" s="63" t="str">
        <f t="shared" si="2"/>
        <v/>
      </c>
      <c r="K26" s="2"/>
      <c r="L26" s="2"/>
      <c r="M26" s="71">
        <f t="shared" si="4"/>
        <v>43112</v>
      </c>
    </row>
    <row r="27" spans="2:13" ht="15">
      <c r="B27" s="2"/>
      <c r="C27" s="57">
        <f t="shared" si="0"/>
        <v>0</v>
      </c>
      <c r="D27" s="61" t="str">
        <f t="shared" si="1"/>
        <v/>
      </c>
      <c r="E27" s="62" t="str">
        <f t="shared" si="3"/>
        <v/>
      </c>
      <c r="F27" s="62">
        <f>IF(C27=1,SUMIFS(المشتريات!K:K,المشتريات!D:D,$E$8,المشتريات!C:C,D27),0)</f>
        <v>0</v>
      </c>
      <c r="G27" s="62">
        <f>IF(C27=1,SUMIFS(المشتريات!M:M,المشتريات!D:D,$E$8,المشتريات!C:C,D27),0)</f>
        <v>0</v>
      </c>
      <c r="H27" s="220">
        <f>IF(C27=1,SUMIFS('سداد مورد'!H:H,'سداد مورد'!F:F,$E$8,'سداد مورد'!E:E,D27),0)</f>
        <v>0</v>
      </c>
      <c r="I27" s="221"/>
      <c r="J27" s="63" t="str">
        <f t="shared" si="2"/>
        <v/>
      </c>
      <c r="K27" s="2"/>
      <c r="L27" s="2"/>
      <c r="M27" s="71">
        <f t="shared" si="4"/>
        <v>43113</v>
      </c>
    </row>
    <row r="28" spans="2:13" ht="15">
      <c r="B28" s="2"/>
      <c r="C28" s="57">
        <f t="shared" si="0"/>
        <v>0</v>
      </c>
      <c r="D28" s="61" t="str">
        <f t="shared" si="1"/>
        <v/>
      </c>
      <c r="E28" s="62" t="str">
        <f t="shared" si="3"/>
        <v/>
      </c>
      <c r="F28" s="62">
        <f>IF(C28=1,SUMIFS(المشتريات!K:K,المشتريات!D:D,$E$8,المشتريات!C:C,D28),0)</f>
        <v>0</v>
      </c>
      <c r="G28" s="62">
        <f>IF(C28=1,SUMIFS(المشتريات!M:M,المشتريات!D:D,$E$8,المشتريات!C:C,D28),0)</f>
        <v>0</v>
      </c>
      <c r="H28" s="220">
        <f>IF(C28=1,SUMIFS('سداد مورد'!H:H,'سداد مورد'!F:F,$E$8,'سداد مورد'!E:E,D28),0)</f>
        <v>0</v>
      </c>
      <c r="I28" s="221"/>
      <c r="J28" s="63" t="str">
        <f t="shared" si="2"/>
        <v/>
      </c>
      <c r="K28" s="2"/>
      <c r="L28" s="2"/>
      <c r="M28" s="71">
        <f t="shared" si="4"/>
        <v>43114</v>
      </c>
    </row>
    <row r="29" spans="2:13" ht="15">
      <c r="B29" s="2"/>
      <c r="C29" s="57">
        <f t="shared" si="0"/>
        <v>0</v>
      </c>
      <c r="D29" s="61" t="str">
        <f t="shared" si="1"/>
        <v/>
      </c>
      <c r="E29" s="62" t="str">
        <f t="shared" si="3"/>
        <v/>
      </c>
      <c r="F29" s="62">
        <f>IF(C29=1,SUMIFS(المشتريات!K:K,المشتريات!D:D,$E$8,المشتريات!C:C,D29),0)</f>
        <v>0</v>
      </c>
      <c r="G29" s="62">
        <f>IF(C29=1,SUMIFS(المشتريات!M:M,المشتريات!D:D,$E$8,المشتريات!C:C,D29),0)</f>
        <v>0</v>
      </c>
      <c r="H29" s="220">
        <f>IF(C29=1,SUMIFS('سداد مورد'!H:H,'سداد مورد'!F:F,$E$8,'سداد مورد'!E:E,D29),0)</f>
        <v>0</v>
      </c>
      <c r="I29" s="221"/>
      <c r="J29" s="63" t="str">
        <f t="shared" si="2"/>
        <v/>
      </c>
      <c r="K29" s="2"/>
      <c r="L29" s="2"/>
      <c r="M29" s="71">
        <f t="shared" si="4"/>
        <v>43115</v>
      </c>
    </row>
    <row r="30" spans="2:13" ht="15">
      <c r="B30" s="2"/>
      <c r="C30" s="57">
        <f t="shared" si="0"/>
        <v>0</v>
      </c>
      <c r="D30" s="61" t="str">
        <f t="shared" si="1"/>
        <v/>
      </c>
      <c r="E30" s="62" t="str">
        <f t="shared" si="3"/>
        <v/>
      </c>
      <c r="F30" s="62">
        <f>IF(C30=1,SUMIFS(المشتريات!K:K,المشتريات!D:D,$E$8,المشتريات!C:C,D30),0)</f>
        <v>0</v>
      </c>
      <c r="G30" s="62">
        <f>IF(C30=1,SUMIFS(المشتريات!M:M,المشتريات!D:D,$E$8,المشتريات!C:C,D30),0)</f>
        <v>0</v>
      </c>
      <c r="H30" s="220">
        <f>IF(C30=1,SUMIFS('سداد مورد'!H:H,'سداد مورد'!F:F,$E$8,'سداد مورد'!E:E,D30),0)</f>
        <v>0</v>
      </c>
      <c r="I30" s="221"/>
      <c r="J30" s="63" t="str">
        <f t="shared" si="2"/>
        <v/>
      </c>
      <c r="K30" s="2"/>
      <c r="L30" s="2"/>
      <c r="M30" s="71">
        <f t="shared" si="4"/>
        <v>43116</v>
      </c>
    </row>
    <row r="31" spans="2:13" ht="15">
      <c r="B31" s="2"/>
      <c r="C31" s="57">
        <f t="shared" si="0"/>
        <v>0</v>
      </c>
      <c r="D31" s="61" t="str">
        <f t="shared" si="1"/>
        <v/>
      </c>
      <c r="E31" s="62" t="str">
        <f t="shared" si="3"/>
        <v/>
      </c>
      <c r="F31" s="62">
        <f>IF(C31=1,SUMIFS(المشتريات!K:K,المشتريات!D:D,$E$8,المشتريات!C:C,D31),0)</f>
        <v>0</v>
      </c>
      <c r="G31" s="62">
        <f>IF(C31=1,SUMIFS(المشتريات!M:M,المشتريات!D:D,$E$8,المشتريات!C:C,D31),0)</f>
        <v>0</v>
      </c>
      <c r="H31" s="220">
        <f>IF(C31=1,SUMIFS('سداد مورد'!H:H,'سداد مورد'!F:F,$E$8,'سداد مورد'!E:E,D31),0)</f>
        <v>0</v>
      </c>
      <c r="I31" s="221"/>
      <c r="J31" s="63" t="str">
        <f t="shared" si="2"/>
        <v/>
      </c>
      <c r="K31" s="2"/>
      <c r="L31" s="2"/>
      <c r="M31" s="71">
        <f t="shared" si="4"/>
        <v>43117</v>
      </c>
    </row>
    <row r="32" spans="2:13" ht="15">
      <c r="B32" s="2"/>
      <c r="C32" s="57">
        <f t="shared" si="0"/>
        <v>0</v>
      </c>
      <c r="D32" s="61" t="str">
        <f t="shared" si="1"/>
        <v/>
      </c>
      <c r="E32" s="62" t="str">
        <f t="shared" si="3"/>
        <v/>
      </c>
      <c r="F32" s="62">
        <f>IF(C32=1,SUMIFS(المشتريات!K:K,المشتريات!D:D,$E$8,المشتريات!C:C,D32),0)</f>
        <v>0</v>
      </c>
      <c r="G32" s="62">
        <f>IF(C32=1,SUMIFS(المشتريات!M:M,المشتريات!D:D,$E$8,المشتريات!C:C,D32),0)</f>
        <v>0</v>
      </c>
      <c r="H32" s="220">
        <f>IF(C32=1,SUMIFS('سداد مورد'!H:H,'سداد مورد'!F:F,$E$8,'سداد مورد'!E:E,D32),0)</f>
        <v>0</v>
      </c>
      <c r="I32" s="221"/>
      <c r="J32" s="63" t="str">
        <f t="shared" si="2"/>
        <v/>
      </c>
      <c r="K32" s="2"/>
      <c r="L32" s="2"/>
      <c r="M32" s="71">
        <f t="shared" si="4"/>
        <v>43118</v>
      </c>
    </row>
    <row r="33" spans="2:13" ht="15">
      <c r="B33" s="2"/>
      <c r="C33" s="57">
        <f t="shared" si="0"/>
        <v>0</v>
      </c>
      <c r="D33" s="61" t="str">
        <f t="shared" si="1"/>
        <v/>
      </c>
      <c r="E33" s="62" t="str">
        <f t="shared" si="3"/>
        <v/>
      </c>
      <c r="F33" s="62">
        <f>IF(C33=1,SUMIFS(المشتريات!K:K,المشتريات!D:D,$E$8,المشتريات!C:C,D33),0)</f>
        <v>0</v>
      </c>
      <c r="G33" s="62">
        <f>IF(C33=1,SUMIFS(المشتريات!M:M,المشتريات!D:D,$E$8,المشتريات!C:C,D33),0)</f>
        <v>0</v>
      </c>
      <c r="H33" s="220">
        <f>IF(C33=1,SUMIFS('سداد مورد'!H:H,'سداد مورد'!F:F,$E$8,'سداد مورد'!E:E,D33),0)</f>
        <v>0</v>
      </c>
      <c r="I33" s="221"/>
      <c r="J33" s="63" t="str">
        <f t="shared" si="2"/>
        <v/>
      </c>
      <c r="K33" s="2"/>
      <c r="L33" s="2"/>
      <c r="M33" s="71">
        <f t="shared" si="4"/>
        <v>43119</v>
      </c>
    </row>
    <row r="34" spans="2:13" ht="15">
      <c r="B34" s="2"/>
      <c r="C34" s="57">
        <f t="shared" si="0"/>
        <v>0</v>
      </c>
      <c r="D34" s="61" t="str">
        <f t="shared" si="1"/>
        <v/>
      </c>
      <c r="E34" s="62" t="str">
        <f t="shared" si="3"/>
        <v/>
      </c>
      <c r="F34" s="62">
        <f>IF(C34=1,SUMIFS(المشتريات!K:K,المشتريات!D:D,$E$8,المشتريات!C:C,D34),0)</f>
        <v>0</v>
      </c>
      <c r="G34" s="62">
        <f>IF(C34=1,SUMIFS(المشتريات!M:M,المشتريات!D:D,$E$8,المشتريات!C:C,D34),0)</f>
        <v>0</v>
      </c>
      <c r="H34" s="220">
        <f>IF(C34=1,SUMIFS('سداد مورد'!H:H,'سداد مورد'!F:F,$E$8,'سداد مورد'!E:E,D34),0)</f>
        <v>0</v>
      </c>
      <c r="I34" s="221"/>
      <c r="J34" s="63" t="str">
        <f t="shared" si="2"/>
        <v/>
      </c>
      <c r="K34" s="2"/>
      <c r="L34" s="2"/>
      <c r="M34" s="71">
        <f t="shared" si="4"/>
        <v>43120</v>
      </c>
    </row>
    <row r="35" spans="2:13" ht="15">
      <c r="B35" s="2"/>
      <c r="C35" s="57">
        <f t="shared" si="0"/>
        <v>0</v>
      </c>
      <c r="D35" s="61" t="str">
        <f t="shared" si="1"/>
        <v/>
      </c>
      <c r="E35" s="62" t="str">
        <f t="shared" si="3"/>
        <v/>
      </c>
      <c r="F35" s="62">
        <f>IF(C35=1,SUMIFS(المشتريات!K:K,المشتريات!D:D,$E$8,المشتريات!C:C,D35),0)</f>
        <v>0</v>
      </c>
      <c r="G35" s="62">
        <f>IF(C35=1,SUMIFS(المشتريات!M:M,المشتريات!D:D,$E$8,المشتريات!C:C,D35),0)</f>
        <v>0</v>
      </c>
      <c r="H35" s="220">
        <f>IF(C35=1,SUMIFS('سداد مورد'!H:H,'سداد مورد'!F:F,$E$8,'سداد مورد'!E:E,D35),0)</f>
        <v>0</v>
      </c>
      <c r="I35" s="221"/>
      <c r="J35" s="63" t="str">
        <f t="shared" si="2"/>
        <v/>
      </c>
      <c r="K35" s="2"/>
      <c r="L35" s="2"/>
      <c r="M35" s="71">
        <f t="shared" si="4"/>
        <v>43121</v>
      </c>
    </row>
    <row r="36" spans="2:13" ht="15">
      <c r="B36" s="2"/>
      <c r="C36" s="57">
        <f t="shared" si="0"/>
        <v>0</v>
      </c>
      <c r="D36" s="61" t="str">
        <f t="shared" si="1"/>
        <v/>
      </c>
      <c r="E36" s="62" t="str">
        <f t="shared" si="3"/>
        <v/>
      </c>
      <c r="F36" s="62">
        <f>IF(C36=1,SUMIFS(المشتريات!K:K,المشتريات!D:D,$E$8,المشتريات!C:C,D36),0)</f>
        <v>0</v>
      </c>
      <c r="G36" s="62">
        <f>IF(C36=1,SUMIFS(المشتريات!M:M,المشتريات!D:D,$E$8,المشتريات!C:C,D36),0)</f>
        <v>0</v>
      </c>
      <c r="H36" s="220">
        <f>IF(C36=1,SUMIFS('سداد مورد'!H:H,'سداد مورد'!F:F,$E$8,'سداد مورد'!E:E,D36),0)</f>
        <v>0</v>
      </c>
      <c r="I36" s="221"/>
      <c r="J36" s="63" t="str">
        <f t="shared" si="2"/>
        <v/>
      </c>
      <c r="K36" s="2"/>
      <c r="L36" s="2"/>
      <c r="M36" s="71">
        <f t="shared" si="4"/>
        <v>43122</v>
      </c>
    </row>
    <row r="37" spans="2:13" ht="15">
      <c r="B37" s="2"/>
      <c r="C37" s="57">
        <f t="shared" si="0"/>
        <v>0</v>
      </c>
      <c r="D37" s="61" t="str">
        <f t="shared" si="1"/>
        <v/>
      </c>
      <c r="E37" s="62" t="str">
        <f t="shared" si="3"/>
        <v/>
      </c>
      <c r="F37" s="62">
        <f>IF(C37=1,SUMIFS(المشتريات!K:K,المشتريات!D:D,$E$8,المشتريات!C:C,D37),0)</f>
        <v>0</v>
      </c>
      <c r="G37" s="62">
        <f>IF(C37=1,SUMIFS(المشتريات!M:M,المشتريات!D:D,$E$8,المشتريات!C:C,D37),0)</f>
        <v>0</v>
      </c>
      <c r="H37" s="220">
        <f>IF(C37=1,SUMIFS('سداد مورد'!H:H,'سداد مورد'!F:F,$E$8,'سداد مورد'!E:E,D37),0)</f>
        <v>0</v>
      </c>
      <c r="I37" s="221"/>
      <c r="J37" s="63" t="str">
        <f t="shared" si="2"/>
        <v/>
      </c>
      <c r="K37" s="2"/>
      <c r="L37" s="2"/>
      <c r="M37" s="71">
        <f t="shared" si="4"/>
        <v>43123</v>
      </c>
    </row>
    <row r="38" spans="2:13" ht="15">
      <c r="B38" s="2"/>
      <c r="C38" s="57">
        <f t="shared" si="0"/>
        <v>0</v>
      </c>
      <c r="D38" s="61" t="str">
        <f t="shared" si="1"/>
        <v/>
      </c>
      <c r="E38" s="62" t="str">
        <f t="shared" si="3"/>
        <v/>
      </c>
      <c r="F38" s="62">
        <f>IF(C38=1,SUMIFS(المشتريات!K:K,المشتريات!D:D,$E$8,المشتريات!C:C,D38),0)</f>
        <v>0</v>
      </c>
      <c r="G38" s="62">
        <f>IF(C38=1,SUMIFS(المشتريات!M:M,المشتريات!D:D,$E$8,المشتريات!C:C,D38),0)</f>
        <v>0</v>
      </c>
      <c r="H38" s="220">
        <f>IF(C38=1,SUMIFS('سداد مورد'!H:H,'سداد مورد'!F:F,$E$8,'سداد مورد'!E:E,D38),0)</f>
        <v>0</v>
      </c>
      <c r="I38" s="221"/>
      <c r="J38" s="63" t="str">
        <f t="shared" si="2"/>
        <v/>
      </c>
      <c r="K38" s="2"/>
      <c r="L38" s="2"/>
      <c r="M38" s="71">
        <f t="shared" si="4"/>
        <v>43124</v>
      </c>
    </row>
    <row r="39" spans="2:13" ht="15">
      <c r="B39" s="2"/>
      <c r="C39" s="57">
        <f t="shared" si="0"/>
        <v>0</v>
      </c>
      <c r="D39" s="61" t="str">
        <f t="shared" si="1"/>
        <v/>
      </c>
      <c r="E39" s="62" t="str">
        <f t="shared" si="3"/>
        <v/>
      </c>
      <c r="F39" s="62">
        <f>IF(C39=1,SUMIFS(المشتريات!K:K,المشتريات!D:D,$E$8,المشتريات!C:C,D39),0)</f>
        <v>0</v>
      </c>
      <c r="G39" s="62">
        <f>IF(C39=1,SUMIFS(المشتريات!M:M,المشتريات!D:D,$E$8,المشتريات!C:C,D39),0)</f>
        <v>0</v>
      </c>
      <c r="H39" s="220">
        <f>IF(C39=1,SUMIFS('سداد مورد'!H:H,'سداد مورد'!F:F,$E$8,'سداد مورد'!E:E,D39),0)</f>
        <v>0</v>
      </c>
      <c r="I39" s="221"/>
      <c r="J39" s="63" t="str">
        <f t="shared" si="2"/>
        <v/>
      </c>
      <c r="K39" s="2"/>
      <c r="L39" s="2"/>
      <c r="M39" s="71">
        <f t="shared" si="4"/>
        <v>43125</v>
      </c>
    </row>
    <row r="40" spans="2:13" ht="15">
      <c r="B40" s="2"/>
      <c r="C40" s="57">
        <f t="shared" si="0"/>
        <v>0</v>
      </c>
      <c r="D40" s="61" t="str">
        <f t="shared" si="1"/>
        <v/>
      </c>
      <c r="E40" s="62" t="str">
        <f t="shared" si="3"/>
        <v/>
      </c>
      <c r="F40" s="62">
        <f>IF(C40=1,SUMIFS(المشتريات!K:K,المشتريات!D:D,$E$8,المشتريات!C:C,D40),0)</f>
        <v>0</v>
      </c>
      <c r="G40" s="62">
        <f>IF(C40=1,SUMIFS(المشتريات!M:M,المشتريات!D:D,$E$8,المشتريات!C:C,D40),0)</f>
        <v>0</v>
      </c>
      <c r="H40" s="220">
        <f>IF(C40=1,SUMIFS('سداد مورد'!H:H,'سداد مورد'!F:F,$E$8,'سداد مورد'!E:E,D40),0)</f>
        <v>0</v>
      </c>
      <c r="I40" s="221"/>
      <c r="J40" s="63" t="str">
        <f t="shared" si="2"/>
        <v/>
      </c>
      <c r="K40" s="2"/>
      <c r="L40" s="2"/>
      <c r="M40" s="71">
        <f t="shared" si="4"/>
        <v>43126</v>
      </c>
    </row>
    <row r="41" spans="2:13" ht="15">
      <c r="B41" s="2"/>
      <c r="C41" s="57">
        <f t="shared" si="0"/>
        <v>0</v>
      </c>
      <c r="D41" s="61" t="str">
        <f t="shared" si="1"/>
        <v/>
      </c>
      <c r="E41" s="62" t="str">
        <f t="shared" si="3"/>
        <v/>
      </c>
      <c r="F41" s="62">
        <f>IF(C41=1,SUMIFS(المشتريات!K:K,المشتريات!D:D,$E$8,المشتريات!C:C,D41),0)</f>
        <v>0</v>
      </c>
      <c r="G41" s="62">
        <f>IF(C41=1,SUMIFS(المشتريات!M:M,المشتريات!D:D,$E$8,المشتريات!C:C,D41),0)</f>
        <v>0</v>
      </c>
      <c r="H41" s="220">
        <f>IF(C41=1,SUMIFS('سداد مورد'!H:H,'سداد مورد'!F:F,$E$8,'سداد مورد'!E:E,D41),0)</f>
        <v>0</v>
      </c>
      <c r="I41" s="221"/>
      <c r="J41" s="63" t="str">
        <f t="shared" si="2"/>
        <v/>
      </c>
      <c r="K41" s="2"/>
      <c r="L41" s="2"/>
      <c r="M41" s="71">
        <f t="shared" si="4"/>
        <v>43127</v>
      </c>
    </row>
    <row r="42" spans="2:13" ht="15">
      <c r="B42" s="2"/>
      <c r="C42" s="57">
        <f t="shared" si="0"/>
        <v>0</v>
      </c>
      <c r="D42" s="61" t="str">
        <f t="shared" si="1"/>
        <v/>
      </c>
      <c r="E42" s="62" t="str">
        <f t="shared" si="3"/>
        <v/>
      </c>
      <c r="F42" s="62">
        <f>IF(C42=1,SUMIFS(المشتريات!K:K,المشتريات!D:D,$E$8,المشتريات!C:C,D42),0)</f>
        <v>0</v>
      </c>
      <c r="G42" s="62">
        <f>IF(C42=1,SUMIFS(المشتريات!M:M,المشتريات!D:D,$E$8,المشتريات!C:C,D42),0)</f>
        <v>0</v>
      </c>
      <c r="H42" s="220">
        <f>IF(C42=1,SUMIFS('سداد مورد'!H:H,'سداد مورد'!F:F,$E$8,'سداد مورد'!E:E,D42),0)</f>
        <v>0</v>
      </c>
      <c r="I42" s="221"/>
      <c r="J42" s="63" t="str">
        <f t="shared" si="2"/>
        <v/>
      </c>
      <c r="K42" s="2"/>
      <c r="L42" s="2"/>
      <c r="M42" s="71">
        <f t="shared" si="4"/>
        <v>43128</v>
      </c>
    </row>
    <row r="43" spans="2:13" ht="15">
      <c r="B43" s="2"/>
      <c r="C43" s="57">
        <f t="shared" si="0"/>
        <v>0</v>
      </c>
      <c r="D43" s="61" t="str">
        <f t="shared" si="1"/>
        <v/>
      </c>
      <c r="E43" s="62" t="str">
        <f t="shared" si="3"/>
        <v/>
      </c>
      <c r="F43" s="62">
        <f>IF(C43=1,SUMIFS(المشتريات!K:K,المشتريات!D:D,$E$8,المشتريات!C:C,D43),0)</f>
        <v>0</v>
      </c>
      <c r="G43" s="62">
        <f>IF(C43=1,SUMIFS(المشتريات!M:M,المشتريات!D:D,$E$8,المشتريات!C:C,D43),0)</f>
        <v>0</v>
      </c>
      <c r="H43" s="220">
        <f>IF(C43=1,SUMIFS('سداد مورد'!H:H,'سداد مورد'!F:F,$E$8,'سداد مورد'!E:E,D43),0)</f>
        <v>0</v>
      </c>
      <c r="I43" s="221"/>
      <c r="J43" s="63" t="str">
        <f t="shared" si="2"/>
        <v/>
      </c>
      <c r="K43" s="2"/>
      <c r="L43" s="2"/>
      <c r="M43" s="71">
        <f t="shared" si="4"/>
        <v>43129</v>
      </c>
    </row>
    <row r="44" spans="2:13" ht="15.75" thickBot="1">
      <c r="B44" s="2"/>
      <c r="C44" s="57">
        <f t="shared" si="0"/>
        <v>0</v>
      </c>
      <c r="D44" s="64" t="str">
        <f t="shared" si="1"/>
        <v/>
      </c>
      <c r="E44" s="65" t="str">
        <f t="shared" si="3"/>
        <v/>
      </c>
      <c r="F44" s="66">
        <f>IF(C44=1,SUMIFS(المشتريات!K:K,المشتريات!D:D,$E$8,المشتريات!C:C,D44),0)</f>
        <v>0</v>
      </c>
      <c r="G44" s="66">
        <f>IF(C44=1,SUMIFS(المشتريات!M:M,المشتريات!D:D,$E$8,المشتريات!C:C,D44),0)</f>
        <v>0</v>
      </c>
      <c r="H44" s="224">
        <f>IF(C44=1,SUMIFS('سداد مورد'!H:H,'سداد مورد'!F:F,$E$8,'سداد مورد'!E:E,D44),0)</f>
        <v>0</v>
      </c>
      <c r="I44" s="225"/>
      <c r="J44" s="67" t="str">
        <f t="shared" si="2"/>
        <v/>
      </c>
      <c r="K44" s="2"/>
      <c r="L44" s="2"/>
      <c r="M44" s="71">
        <f t="shared" si="4"/>
        <v>43130</v>
      </c>
    </row>
    <row r="45" spans="2:13" ht="17.25" thickTop="1" thickBot="1">
      <c r="B45" s="2"/>
      <c r="C45" s="2"/>
      <c r="D45" s="226" t="s">
        <v>33</v>
      </c>
      <c r="E45" s="227"/>
      <c r="F45" s="68">
        <f>SUM(F14:F44)</f>
        <v>1100</v>
      </c>
      <c r="G45" s="68">
        <f t="shared" ref="G45:I45" si="5">SUM(G14:G44)</f>
        <v>1100</v>
      </c>
      <c r="H45" s="228">
        <f t="shared" si="5"/>
        <v>0</v>
      </c>
      <c r="I45" s="229">
        <f t="shared" si="5"/>
        <v>0</v>
      </c>
      <c r="J45" s="2"/>
      <c r="K45" s="2"/>
      <c r="L45" s="2"/>
    </row>
    <row r="46" spans="2:13" ht="15" thickTop="1">
      <c r="B46" s="2"/>
      <c r="C46" s="2"/>
      <c r="D46" s="69"/>
      <c r="E46" s="2"/>
      <c r="F46" s="2"/>
      <c r="G46" s="2"/>
      <c r="H46" s="2"/>
      <c r="I46" s="2"/>
      <c r="J46" s="2"/>
      <c r="K46" s="2"/>
      <c r="L46" s="2"/>
    </row>
    <row r="47" spans="2:13">
      <c r="B47" s="2"/>
      <c r="C47" s="2"/>
      <c r="D47" s="69"/>
      <c r="E47" s="2"/>
      <c r="F47" s="2"/>
      <c r="G47" s="2"/>
      <c r="H47" s="2"/>
      <c r="I47" s="2"/>
      <c r="J47" s="2"/>
      <c r="K47" s="2"/>
      <c r="L47" s="2"/>
    </row>
  </sheetData>
  <sheetProtection password="AD7B" sheet="1" objects="1" scenarios="1"/>
  <mergeCells count="39">
    <mergeCell ref="H44:I44"/>
    <mergeCell ref="D45:E45"/>
    <mergeCell ref="H45:I45"/>
    <mergeCell ref="H38:I38"/>
    <mergeCell ref="H39:I39"/>
    <mergeCell ref="H40:I40"/>
    <mergeCell ref="H41:I41"/>
    <mergeCell ref="H42:I42"/>
    <mergeCell ref="H43:I43"/>
    <mergeCell ref="H37:I37"/>
    <mergeCell ref="H26:I26"/>
    <mergeCell ref="H27:I27"/>
    <mergeCell ref="H28:I28"/>
    <mergeCell ref="H29:I29"/>
    <mergeCell ref="H30:I30"/>
    <mergeCell ref="H31:I31"/>
    <mergeCell ref="H32:I32"/>
    <mergeCell ref="H33:I33"/>
    <mergeCell ref="H34:I34"/>
    <mergeCell ref="H35:I35"/>
    <mergeCell ref="H36:I36"/>
    <mergeCell ref="H25:I25"/>
    <mergeCell ref="H14:I14"/>
    <mergeCell ref="H15:I15"/>
    <mergeCell ref="H16:I16"/>
    <mergeCell ref="H17:I17"/>
    <mergeCell ref="H18:I18"/>
    <mergeCell ref="H19:I19"/>
    <mergeCell ref="H20:I20"/>
    <mergeCell ref="H21:I21"/>
    <mergeCell ref="H22:I22"/>
    <mergeCell ref="H23:I23"/>
    <mergeCell ref="H24:I24"/>
    <mergeCell ref="H13:I13"/>
    <mergeCell ref="E6:I7"/>
    <mergeCell ref="F8:H8"/>
    <mergeCell ref="D10:E10"/>
    <mergeCell ref="F10:F11"/>
    <mergeCell ref="D11:E11"/>
  </mergeCells>
  <dataValidations count="1">
    <dataValidation type="list" allowBlank="1" showInputMessage="1" showErrorMessage="1" errorTitle="تحذير الإدارة المالية" error="يرجي إدخال تاريخ أخر خلال 30 يوم فقط من تاريخ أول ، حيث أن هذا الكشف مصمم لعرض تقرير حساب المورد خلال شهر تعامل كامل_x000a_المصمم / محاسب محمود حموده" sqref="D11:E11">
      <formula1>$M$14:$M$44</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6</vt:i4>
      </vt:variant>
      <vt:variant>
        <vt:lpstr>نطاقات تمت تسميتها</vt:lpstr>
      </vt:variant>
      <vt:variant>
        <vt:i4>1</vt:i4>
      </vt:variant>
    </vt:vector>
  </HeadingPairs>
  <TitlesOfParts>
    <vt:vector size="7" baseType="lpstr">
      <vt:lpstr>المقدمة</vt:lpstr>
      <vt:lpstr>الرئيسية</vt:lpstr>
      <vt:lpstr>المشتريات</vt:lpstr>
      <vt:lpstr>سداد مورد</vt:lpstr>
      <vt:lpstr>التكويد</vt:lpstr>
      <vt:lpstr>كشف حساب</vt:lpstr>
      <vt:lpstr>الرئيسية!Print_Area</vt:lpstr>
    </vt:vector>
  </TitlesOfParts>
  <Company>Chartered Accountant and Tax Consultant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Auditor Mahmoud</dc:creator>
  <cp:lastModifiedBy>عبد اللطيف سلوم</cp:lastModifiedBy>
  <dcterms:created xsi:type="dcterms:W3CDTF">2011-11-07T10:58:43Z</dcterms:created>
  <dcterms:modified xsi:type="dcterms:W3CDTF">2017-12-27T16:10:24Z</dcterms:modified>
</cp:coreProperties>
</file>